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 localSheetId="11">'8. Общие сведения'!$A$1:$B$83</definedName>
  </definedNames>
  <calcPr calcId="162913"/>
</workbook>
</file>

<file path=xl/calcChain.xml><?xml version="1.0" encoding="utf-8"?>
<calcChain xmlns="http://schemas.openxmlformats.org/spreadsheetml/2006/main">
  <c r="AW24" i="24" l="1"/>
  <c r="B26" i="25" l="1"/>
  <c r="B29" i="25" l="1"/>
  <c r="A12" i="25" l="1"/>
  <c r="A9" i="25"/>
  <c r="A5" i="25"/>
  <c r="A15" i="24"/>
  <c r="A12" i="24"/>
  <c r="A9" i="24"/>
  <c r="A5" i="24"/>
  <c r="B59" i="25"/>
  <c r="B44" i="25"/>
  <c r="B30"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<sst xmlns="http://schemas.openxmlformats.org/spreadsheetml/2006/main" count="1229" uniqueCount="668">
  <si>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</si>
  <si>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</si>
  <si>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</si>
  <si>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</si>
  <si>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</si>
  <si>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</si>
  <si>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</si>
  <si>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</si>
  <si>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</si>
  <si>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</si>
  <si>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</si>
  <si>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</si>
  <si>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</si>
  <si>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</si>
  <si>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</si>
  <si>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</si>
  <si>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</si>
  <si>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</si>
  <si>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</si>
  <si>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</si>
  <si>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</si>
  <si>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</si>
  <si>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</si>
  <si>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</si>
  <si>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</si>
  <si>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</si>
  <si>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</si>
  <si>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</si>
  <si>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</si>
  <si>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</si>
  <si>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</si>
  <si>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</si>
  <si>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</si>
  <si>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</si>
  <si>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</si>
  <si>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</si>
  <si>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</si>
  <si>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</si>
  <si>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</si>
  <si>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</si>
  <si>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</si>
  <si>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</si>
  <si>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</si>
  <si>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</si>
  <si>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</si>
  <si>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</si>
  <si>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</si>
  <si>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</si>
  <si>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</si>
  <si>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</si>
  <si>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</si>
  <si>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</si>
  <si>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</si>
  <si>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</si>
  <si>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</si>
  <si>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</si>
  <si>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</si>
  <si>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</si>
  <si>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</si>
  <si>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</si>
  <si>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</si>
  <si>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</si>
  <si>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</si>
  <si>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</si>
  <si>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</si>
  <si>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</si>
  <si>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</si>
  <si>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</si>
  <si>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</si>
  <si>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</si>
  <si>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</si>
  <si>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</si>
  <si>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</si>
  <si>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</si>
  <si>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</si>
  <si>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</si>
  <si>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</si>
  <si>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</si>
  <si>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</si>
  <si>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</si>
  <si>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</si>
  <si>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</si>
  <si>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</si>
  <si>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</si>
  <si>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</si>
  <si>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</si>
  <si>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</si>
  <si>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</si>
  <si>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</si>
  <si>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</si>
  <si>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</si>
  <si>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</si>
  <si>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</si>
  <si>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</si>
  <si>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</si>
  <si>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</si>
  <si>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</si>
  <si>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</si>
  <si>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</si>
  <si>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</si>
  <si>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</si>
  <si>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</si>
  <si>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</si>
  <si>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</si>
  <si>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</si>
  <si>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</si>
  <si>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</si>
  <si>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</si>
  <si>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</si>
  <si>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</si>
  <si>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</si>
  <si>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</si>
  <si>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</si>
  <si>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</si>
  <si>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</si>
  <si>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</si>
  <si>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</si>
  <si>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</si>
  <si>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</si>
  <si>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</si>
  <si>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</si>
  <si>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</si>
  <si>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</si>
  <si>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</si>
  <si>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</si>
  <si>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</si>
  <si>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</si>
  <si>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</si>
  <si>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</si>
  <si>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</si>
  <si>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</si>
  <si>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</si>
  <si>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</si>
  <si>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</si>
  <si>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</si>
  <si>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</si>
  <si>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</si>
  <si>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</si>
  <si>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</si>
  <si>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</si>
  <si>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</si>
  <si>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</si>
  <si>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</si>
  <si>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</si>
  <si>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</si>
  <si>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</si>
  <si>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</si>
  <si>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</si>
  <si>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</si>
  <si>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</si>
  <si>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</si>
  <si>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</si>
  <si>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</si>
  <si>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</si>
  <si>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</si>
  <si>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</si>
  <si>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</si>
  <si>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</si>
  <si>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</si>
  <si>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</si>
  <si>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</si>
  <si>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</si>
  <si>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</si>
  <si>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</si>
  <si>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</si>
  <si>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</si>
  <si>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</si>
  <si>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</si>
  <si>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</si>
  <si>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</si>
  <si>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</si>
  <si>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</si>
  <si>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</si>
  <si>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</si>
  <si>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</si>
  <si>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</si>
  <si>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</si>
  <si>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</si>
  <si>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</si>
  <si>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</si>
  <si>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</si>
  <si>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</si>
  <si>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</si>
  <si>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</si>
  <si>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</si>
  <si>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</si>
  <si>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</si>
  <si>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</si>
  <si>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</si>
  <si>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</si>
  <si>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</si>
  <si>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</si>
  <si>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</si>
  <si>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</si>
  <si>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</si>
  <si>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</si>
  <si>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</si>
  <si>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</si>
  <si>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</si>
  <si>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</si>
  <si>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</si>
  <si>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</si>
  <si>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</si>
  <si>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</si>
  <si>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</si>
  <si>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</si>
  <si>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</si>
  <si>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</si>
  <si>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</si>
  <si>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</si>
  <si>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</si>
  <si>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</si>
  <si>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</si>
  <si>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</si>
  <si>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</si>
  <si>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</si>
  <si>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</si>
  <si>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</si>
  <si>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</si>
  <si>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</si>
  <si>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</si>
  <si>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</si>
  <si>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</si>
  <si>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</si>
  <si>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</si>
  <si>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</si>
  <si>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</si>
  <si>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</si>
  <si>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</si>
  <si>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</si>
  <si>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</si>
  <si>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</si>
  <si>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</si>
  <si>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</si>
  <si>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</si>
  <si>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</si>
  <si>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</si>
  <si>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</si>
  <si>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</si>
  <si>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</si>
  <si>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</si>
  <si>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</si>
  <si>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</si>
  <si>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</si>
  <si>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</si>
  <si>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</si>
  <si>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</si>
  <si>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</si>
  <si>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</si>
  <si>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</si>
  <si>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</si>
  <si>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</si>
  <si>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</si>
  <si>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</si>
  <si>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</si>
  <si>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</si>
  <si>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</si>
  <si>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</si>
  <si>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</si>
  <si>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</si>
  <si>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</si>
  <si>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</si>
  <si>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</si>
  <si>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</si>
  <si>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</si>
  <si>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</si>
  <si>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</si>
  <si>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</si>
  <si>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</si>
  <si>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</si>
  <si>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</si>
  <si>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</si>
  <si>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</si>
  <si>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</si>
  <si>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</si>
  <si>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</si>
  <si>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</si>
  <si>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</si>
  <si>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</si>
  <si>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</si>
  <si>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</si>
  <si>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</si>
  <si>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</si>
  <si>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</si>
  <si>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</si>
  <si>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</si>
  <si>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</si>
  <si>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</si>
  <si>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</si>
  <si>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</si>
  <si>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</si>
  <si>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</si>
  <si>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</si>
  <si>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</si>
  <si>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</si>
  <si>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</si>
  <si>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</si>
  <si>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</si>
  <si>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</si>
  <si>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</si>
  <si>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</si>
  <si>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</si>
  <si>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</si>
  <si>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</si>
  <si>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</si>
  <si>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</si>
  <si>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</si>
  <si>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</si>
  <si>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</si>
  <si>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</si>
  <si>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</si>
  <si>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</si>
  <si>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</si>
  <si>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</si>
  <si>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</si>
  <si>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</si>
  <si>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</si>
  <si>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</si>
  <si>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</si>
  <si>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</si>
  <si>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</si>
  <si>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</si>
  <si>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</si>
  <si>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</si>
  <si>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</si>
  <si>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</si>
  <si>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</si>
  <si>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</si>
  <si>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</si>
  <si>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</si>
  <si>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</si>
  <si>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</si>
  <si>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</si>
  <si>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</si>
  <si>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</si>
  <si>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</si>
  <si>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</si>
  <si>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</si>
  <si>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</si>
  <si>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</si>
  <si>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</si>
  <si>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</si>
  <si>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</si>
  <si>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</si>
  <si>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</si>
  <si>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</si>
  <si>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</si>
  <si>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</si>
  <si>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</si>
  <si>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</si>
  <si>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</si>
  <si>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</si>
  <si>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</si>
  <si>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</si>
  <si>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</si>
  <si>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</si>
  <si>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</si>
  <si>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</si>
  <si>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</si>
  <si>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</si>
  <si>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</si>
  <si>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</si>
  <si>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</si>
  <si>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</si>
  <si>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</si>
  <si>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</si>
  <si>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</si>
  <si>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</si>
  <si>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</si>
  <si>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</si>
  <si>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</si>
  <si>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</si>
  <si>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</si>
  <si>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</si>
  <si>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</si>
  <si>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</si>
  <si>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</si>
  <si>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</si>
  <si>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</si>
  <si>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</si>
  <si>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</si>
  <si>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</si>
  <si>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</si>
  <si>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</si>
  <si>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</si>
  <si>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</si>
  <si>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</si>
  <si>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</si>
  <si>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</si>
  <si>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</si>
  <si>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</si>
  <si>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</si>
  <si>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</si>
  <si>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</si>
  <si>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</si>
  <si>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</si>
  <si>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</si>
  <si>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</si>
  <si>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</si>
  <si>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</si>
  <si>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</si>
  <si>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</si>
  <si>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</si>
  <si>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</si>
  <si>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</si>
  <si>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</si>
  <si>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</si>
  <si>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</si>
  <si>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</si>
  <si>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</si>
  <si>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</si>
  <si>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</si>
  <si>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</si>
  <si>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</si>
  <si>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</si>
  <si>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</si>
  <si>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</si>
  <si>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</si>
  <si>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</si>
  <si>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</si>
  <si>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</si>
  <si>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</si>
  <si>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</si>
  <si>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</si>
  <si>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</si>
  <si>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</si>
  <si>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</si>
  <si>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</si>
  <si>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</si>
  <si>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</si>
  <si>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</si>
  <si>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</si>
  <si>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</si>
  <si>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</si>
  <si>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</si>
  <si>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</si>
  <si>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</si>
  <si>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</si>
  <si>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</si>
  <si>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</si>
  <si>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</si>
  <si>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</si>
  <si>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</si>
  <si>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</si>
  <si>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</si>
  <si>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</si>
  <si>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</si>
  <si>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</si>
  <si>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</si>
  <si>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</si>
  <si>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</si>
  <si>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</si>
  <si>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</si>
  <si>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</si>
  <si>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</si>
  <si>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</si>
  <si>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</si>
  <si>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</si>
  <si>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</si>
  <si>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</si>
  <si>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</si>
  <si>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</si>
  <si>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</si>
  <si>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</si>
  <si>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</si>
  <si>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</si>
  <si>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</si>
  <si>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</si>
  <si>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</si>
  <si>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</si>
  <si>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</si>
  <si>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</si>
  <si>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</si>
  <si>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</si>
  <si>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</si>
  <si>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</si>
  <si>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</si>
  <si>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</si>
  <si>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</si>
  <si>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</si>
  <si>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</si>
  <si>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</si>
  <si>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</si>
  <si>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</si>
  <si>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</si>
  <si>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</si>
  <si>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</si>
  <si>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</si>
  <si>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</si>
  <si>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</si>
  <si>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</si>
  <si>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</si>
  <si>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</si>
  <si>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</si>
  <si>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</si>
  <si>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</si>
  <si>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</si>
  <si>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</si>
  <si>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</si>
  <si>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</si>
  <si>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</si>
  <si>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</si>
  <si>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</si>
  <si>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</si>
  <si>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</si>
  <si>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</si>
  <si>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</si>
  <si>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</si>
  <si>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</si>
  <si>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</si>
  <si>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</si>
  <si>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</si>
  <si>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</si>
  <si>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</si>
  <si>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</si>
  <si>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</si>
  <si>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</si>
  <si>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</si>
  <si>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</si>
  <si>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</si>
  <si>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</si>
  <si>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</si>
  <si>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</si>
  <si>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</si>
  <si>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</si>
  <si>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</si>
  <si>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</si>
  <si>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</si>
  <si>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</si>
  <si>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</si>
  <si>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</si>
  <si>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</si>
  <si>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</si>
  <si>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</si>
  <si>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</si>
  <si>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</si>
  <si>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</si>
  <si>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</si>
  <si>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</si>
  <si>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</si>
  <si>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</si>
  <si>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</si>
  <si>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</si>
  <si>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</si>
  <si>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</si>
  <si>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</si>
  <si>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</si>
  <si>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</si>
  <si>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</si>
  <si>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</si>
  <si>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</si>
  <si>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</si>
  <si>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</si>
  <si>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</si>
  <si>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</si>
  <si>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</si>
  <si>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</si>
  <si>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</si>
  <si>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</si>
  <si>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</si>
  <si>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</si>
  <si>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</si>
  <si>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</si>
  <si>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</si>
  <si>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</si>
  <si>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</si>
  <si>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</si>
  <si>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</si>
  <si>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</si>
  <si>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</si>
  <si>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</si>
  <si>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</si>
  <si>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</si>
  <si>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</si>
  <si>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</si>
  <si>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</si>
  <si>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</si>
  <si>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</si>
  <si>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</si>
  <si>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</si>
  <si>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</si>
  <si>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</si>
  <si>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</si>
  <si>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</si>
  <si>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</si>
  <si>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</si>
  <si>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</si>
  <si>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</si>
  <si>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</si>
  <si>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</si>
  <si>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</si>
  <si>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</si>
  <si>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</si>
  <si>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</si>
  <si>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</si>
  <si>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</si>
  <si>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</si>
  <si>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</si>
  <si>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</si>
  <si>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</si>
  <si>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</si>
  <si>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</si>
  <si>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</si>
  <si>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</si>
  <si>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</si>
  <si>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</si>
  <si>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</si>
  <si>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</si>
  <si>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</si>
  <si>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</si>
  <si>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</si>
  <si>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</si>
  <si>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</si>
  <si>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</si>
  <si>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</si>
  <si>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</si>
  <si>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</si>
  <si>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</si>
  <si>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</si>
  <si>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</si>
  <si>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</si>
  <si>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</si>
  <si>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</si>
  <si>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</si>
  <si>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</si>
  <si>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</si>
  <si>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</si>
  <si>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</si>
  <si>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</si>
  <si>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</si>
  <si>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</si>
  <si>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</si>
  <si>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</si>
  <si>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</si>
  <si>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</si>
  <si>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</si>
  <si>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</si>
  <si>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</si>
  <si>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</si>
  <si>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</si>
  <si>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</si>
  <si>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</si>
  <si>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</si>
  <si>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</si>
  <si>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</si>
  <si>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</si>
  <si>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</si>
  <si>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</si>
  <si>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</si>
  <si>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</si>
  <si>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</si>
  <si>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2018-2023</t>
  </si>
  <si>
    <t>Филиал АО "Россети Тюмень" Северные электрические сети</t>
  </si>
  <si>
    <t xml:space="preserve"> по состоянию на 01.01.2022</t>
  </si>
  <si>
    <t>Год 2023</t>
  </si>
  <si>
    <t>Год 2024</t>
  </si>
  <si>
    <t>Год 2025</t>
  </si>
  <si>
    <t>Год 2026</t>
  </si>
  <si>
    <t>Год 2027</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</si>
  <si>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</si>
  <si>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</si>
  <si>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Приобретение 18 единиц оборудования </t>
  </si>
  <si>
    <t>18 шт.</t>
  </si>
  <si>
    <t>Год раскрытия информации: 2023 год</t>
  </si>
  <si>
    <t>Филиал АО "Тюменьэнерго" Северные ЭС</t>
  </si>
  <si>
    <t>30.03.2018-30.12.2023</t>
  </si>
  <si>
    <t xml:space="preserve">Факт 2022года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</si>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</sst>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 numFmtId="173"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41" fillId="0" borderId="52" xfId="67" applyNumberFormat="1" applyFont="1" applyFill="1" applyBorder="1" applyAlignment="1">
      <alignment horizontal="justify" vertical="top" wrapText="1"/>
    </xf>
    <xf numFmtId="173" fontId="41" fillId="0" borderId="52"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85" zoomScaleSheetLayoutView="85"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191"/>
      <c r="F1" s="16"/>
    </row>
    <row r="2" spans="1:21" s="12" customFormat="1" ht="18.75" customHeight="1" x14ac:dyDescent="0.3">
      <c r="A2" s="18"/>
      <c r="C2" s="15" t="s">
        <v>11</v>
      </c>
      <c r="D2" s="219"/>
      <c r="E2" s="191"/>
      <c r="F2" s="16"/>
    </row>
    <row r="3" spans="1:21" s="12" customFormat="1" ht="18.75" x14ac:dyDescent="0.3">
      <c r="A3" s="17"/>
      <c r="C3" s="15" t="s">
        <v>69</v>
      </c>
      <c r="D3" s="220"/>
      <c r="E3" s="191"/>
      <c r="F3" s="16"/>
    </row>
    <row r="4" spans="1:21" s="12" customFormat="1" ht="18.75" x14ac:dyDescent="0.3">
      <c r="A4" s="17"/>
      <c r="D4" s="220"/>
      <c r="E4" s="191"/>
      <c r="F4" s="16"/>
      <c r="G4" s="15"/>
    </row>
    <row r="5" spans="1:21" s="12" customFormat="1" ht="15.75" x14ac:dyDescent="0.25">
      <c r="A5" s="283" t="s">
        <v>663</v>
      </c>
      <c r="B5" s="283"/>
      <c r="C5" s="283"/>
      <c r="D5" s="220"/>
      <c r="E5" s="192"/>
      <c r="F5" s="181"/>
      <c r="G5" s="181"/>
      <c r="H5" s="181"/>
      <c r="I5" s="181"/>
    </row>
    <row r="6" spans="1:21" s="12" customFormat="1" ht="18.75" x14ac:dyDescent="0.3">
      <c r="A6" s="17"/>
      <c r="D6" s="220"/>
      <c r="E6" s="191"/>
      <c r="F6" s="16"/>
      <c r="G6" s="15"/>
    </row>
    <row r="7" spans="1:21" s="12" customFormat="1" ht="18.75" x14ac:dyDescent="0.2">
      <c r="A7" s="287" t="s">
        <v>10</v>
      </c>
      <c r="B7" s="287"/>
      <c r="C7" s="287"/>
      <c r="D7" s="220"/>
      <c r="E7" s="191"/>
      <c r="F7" s="13"/>
      <c r="G7" s="13"/>
      <c r="H7" s="13"/>
      <c r="I7" s="13"/>
      <c r="J7" s="13"/>
      <c r="K7" s="13"/>
      <c r="L7" s="13"/>
      <c r="M7" s="13"/>
      <c r="N7" s="13"/>
      <c r="O7" s="13"/>
      <c r="P7" s="13"/>
      <c r="Q7" s="13"/>
      <c r="R7" s="13"/>
      <c r="S7" s="13"/>
      <c r="T7" s="13"/>
      <c r="U7" s="13"/>
    </row>
    <row r="8" spans="1:21" s="12" customFormat="1" ht="18.75" x14ac:dyDescent="0.2">
      <c r="A8" s="14"/>
      <c r="B8" s="14"/>
      <c r="C8" s="14"/>
      <c r="D8" s="220"/>
      <c r="E8" s="191"/>
      <c r="F8" s="14"/>
      <c r="G8" s="14"/>
      <c r="H8" s="13"/>
      <c r="I8" s="13"/>
      <c r="J8" s="13"/>
      <c r="K8" s="13"/>
      <c r="L8" s="13"/>
      <c r="M8" s="13"/>
      <c r="N8" s="13"/>
      <c r="O8" s="13"/>
      <c r="P8" s="13"/>
      <c r="Q8" s="13"/>
      <c r="R8" s="13"/>
      <c r="S8" s="13"/>
      <c r="T8" s="13"/>
      <c r="U8" s="13"/>
    </row>
    <row r="9" spans="1:21" s="12" customFormat="1" ht="16.5" customHeight="1" x14ac:dyDescent="0.25">
      <c r="A9" s="288" t="s">
        <v>565</v>
      </c>
      <c r="B9" s="288"/>
      <c r="C9" s="288"/>
      <c r="D9" s="220"/>
      <c r="E9" s="191"/>
      <c r="F9" s="8"/>
      <c r="G9" s="8"/>
      <c r="H9" s="13"/>
      <c r="I9" s="13"/>
      <c r="J9" s="13"/>
      <c r="K9" s="13"/>
      <c r="L9" s="13"/>
      <c r="M9" s="13"/>
      <c r="N9" s="13"/>
      <c r="O9" s="13"/>
      <c r="P9" s="13"/>
      <c r="Q9" s="13"/>
      <c r="R9" s="13"/>
      <c r="S9" s="13"/>
      <c r="T9" s="13"/>
      <c r="U9" s="13"/>
    </row>
    <row r="10" spans="1:21" s="12" customFormat="1" ht="18.75" x14ac:dyDescent="0.2">
      <c r="A10" s="284" t="s">
        <v>9</v>
      </c>
      <c r="B10" s="284"/>
      <c r="C10" s="284"/>
      <c r="D10" s="22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89"/>
      <c r="F11" s="14"/>
      <c r="G11" s="14"/>
      <c r="H11" s="13"/>
      <c r="I11" s="13"/>
      <c r="J11" s="13"/>
      <c r="K11" s="13"/>
      <c r="L11" s="13"/>
      <c r="M11" s="13"/>
      <c r="N11" s="13"/>
      <c r="O11" s="13"/>
      <c r="P11" s="13"/>
      <c r="Q11" s="13"/>
      <c r="R11" s="13"/>
      <c r="S11" s="13"/>
      <c r="T11" s="13"/>
      <c r="U11" s="13"/>
    </row>
    <row r="12" spans="1:21" s="12" customFormat="1" ht="18.75" x14ac:dyDescent="0.25">
      <c r="A12" s="288" t="s">
        <v>569</v>
      </c>
      <c r="B12" s="288"/>
      <c r="C12" s="288"/>
      <c r="D12" s="220"/>
      <c r="E12" s="194"/>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2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195"/>
      <c r="F14" s="10"/>
      <c r="G14" s="10"/>
      <c r="H14" s="10"/>
      <c r="I14" s="10"/>
      <c r="J14" s="10"/>
      <c r="K14" s="10"/>
      <c r="L14" s="10"/>
      <c r="M14" s="10"/>
      <c r="N14" s="10"/>
      <c r="O14" s="10"/>
      <c r="P14" s="10"/>
      <c r="Q14" s="10"/>
      <c r="R14" s="10"/>
      <c r="S14" s="10"/>
      <c r="T14" s="10"/>
      <c r="U14" s="10"/>
    </row>
    <row r="15" spans="1:21" s="3" customFormat="1" ht="123" customHeight="1" x14ac:dyDescent="0.25">
      <c r="A15" s="290" t="s">
        <v>564</v>
      </c>
      <c r="B15" s="290"/>
      <c r="C15" s="290"/>
      <c r="D15" s="220"/>
      <c r="E15" s="194"/>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5" t="s">
        <v>531</v>
      </c>
      <c r="B18" s="286"/>
      <c r="C18" s="286"/>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660</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80"/>
      <c r="B24" s="281"/>
      <c r="C24" s="281"/>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478</v>
      </c>
      <c r="C25" s="221" t="s">
        <v>566</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1" t="s">
        <v>554</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1" t="s">
        <v>567</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479</v>
      </c>
      <c r="C28" s="221" t="s">
        <v>553</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480</v>
      </c>
      <c r="C29" s="221" t="s">
        <v>553</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481</v>
      </c>
      <c r="C30" s="202" t="s">
        <v>553</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2" t="s">
        <v>553</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2" t="s">
        <v>553</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2" t="s">
        <v>568</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2" t="s">
        <v>553</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2" t="s">
        <v>553</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2" t="s">
        <v>553</v>
      </c>
      <c r="D36" s="200"/>
      <c r="E36" s="20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2" t="s">
        <v>553</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2" t="s">
        <v>553</v>
      </c>
      <c r="D38" s="200"/>
      <c r="E38" s="200"/>
      <c r="F38" s="23"/>
      <c r="G38" s="23"/>
      <c r="H38" s="23"/>
      <c r="I38" s="23"/>
      <c r="J38" s="23"/>
      <c r="K38" s="23"/>
      <c r="L38" s="23"/>
      <c r="M38" s="23"/>
      <c r="N38" s="23"/>
      <c r="O38" s="23"/>
      <c r="P38" s="23"/>
      <c r="Q38" s="23"/>
      <c r="R38" s="23"/>
      <c r="S38" s="23"/>
      <c r="T38" s="23"/>
      <c r="U38" s="23"/>
    </row>
    <row r="39" spans="1:21" ht="23.25" customHeight="1" x14ac:dyDescent="0.25">
      <c r="A39" s="280"/>
      <c r="B39" s="281"/>
      <c r="C39" s="282"/>
      <c r="D39" s="200"/>
      <c r="E39" s="200"/>
      <c r="F39" s="23"/>
      <c r="G39" s="23"/>
      <c r="H39" s="23"/>
      <c r="I39" s="23"/>
      <c r="J39" s="23"/>
      <c r="K39" s="23"/>
      <c r="L39" s="23"/>
      <c r="M39" s="23"/>
      <c r="N39" s="23"/>
      <c r="O39" s="23"/>
      <c r="P39" s="23"/>
      <c r="Q39" s="23"/>
      <c r="R39" s="23"/>
      <c r="S39" s="23"/>
      <c r="T39" s="23"/>
      <c r="U39" s="23"/>
    </row>
    <row r="40" spans="1:21" ht="63" x14ac:dyDescent="0.25">
      <c r="A40" s="24" t="s">
        <v>490</v>
      </c>
      <c r="B40" s="39" t="s">
        <v>544</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- 4.51027384926102 млн. руб.</v>
      </c>
      <c r="D40" s="218" t="s">
        <v>557</v>
      </c>
      <c r="E40" s="20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3" t="s">
        <v>552</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3" t="s">
        <v>552</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3" t="s">
        <v>552</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3" t="s">
        <v>552</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3" t="s">
        <v>552</v>
      </c>
      <c r="D46" s="200"/>
      <c r="E46" s="200"/>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200"/>
      <c r="E47" s="20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35">
        <v>4.510273849261015</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35">
        <v>3.7585615410508462</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43.5" customHeight="1" x14ac:dyDescent="0.2">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5" t="s">
        <v>505</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400</v>
      </c>
      <c r="D19" s="296" t="s">
        <v>399</v>
      </c>
      <c r="E19" s="296" t="s">
        <v>108</v>
      </c>
      <c r="F19" s="296" t="s">
        <v>107</v>
      </c>
      <c r="G19" s="296" t="s">
        <v>395</v>
      </c>
      <c r="H19" s="296" t="s">
        <v>106</v>
      </c>
      <c r="I19" s="296" t="s">
        <v>105</v>
      </c>
      <c r="J19" s="296" t="s">
        <v>104</v>
      </c>
      <c r="K19" s="296" t="s">
        <v>103</v>
      </c>
      <c r="L19" s="296" t="s">
        <v>102</v>
      </c>
      <c r="M19" s="296" t="s">
        <v>101</v>
      </c>
      <c r="N19" s="296" t="s">
        <v>100</v>
      </c>
      <c r="O19" s="296" t="s">
        <v>99</v>
      </c>
      <c r="P19" s="296" t="s">
        <v>98</v>
      </c>
      <c r="Q19" s="296" t="s">
        <v>398</v>
      </c>
      <c r="R19" s="296"/>
      <c r="S19" s="299" t="s">
        <v>497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396</v>
      </c>
      <c r="R20" s="42" t="s">
        <v>397</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I_PK.2000.03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6" t="s">
        <v>510</v>
      </c>
      <c r="B19" s="286"/>
      <c r="C19" s="286"/>
      <c r="D19" s="286"/>
      <c r="E19" s="286"/>
      <c r="F19" s="286"/>
      <c r="G19" s="286"/>
      <c r="H19" s="286"/>
      <c r="I19" s="286"/>
      <c r="J19" s="286"/>
      <c r="K19" s="286"/>
      <c r="L19" s="286"/>
      <c r="M19" s="286"/>
      <c r="N19" s="286"/>
      <c r="O19" s="286"/>
      <c r="P19" s="286"/>
      <c r="Q19" s="286"/>
      <c r="R19" s="286"/>
      <c r="S19" s="286"/>
      <c r="T19" s="286"/>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539</v>
      </c>
      <c r="F21" s="308"/>
      <c r="G21" s="307" t="s">
        <v>280</v>
      </c>
      <c r="H21" s="308"/>
      <c r="I21" s="307" t="s">
        <v>130</v>
      </c>
      <c r="J21" s="308"/>
      <c r="K21" s="311" t="s">
        <v>129</v>
      </c>
      <c r="L21" s="307" t="s">
        <v>128</v>
      </c>
      <c r="M21" s="308"/>
      <c r="N21" s="307" t="s">
        <v>535</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95" t="s">
        <v>124</v>
      </c>
      <c r="R22" s="95" t="s">
        <v>509</v>
      </c>
      <c r="S22" s="95" t="s">
        <v>123</v>
      </c>
      <c r="T22" s="95" t="s">
        <v>122</v>
      </c>
    </row>
    <row r="23" spans="1:20" ht="51.75" customHeight="1" x14ac:dyDescent="0.25">
      <c r="A23" s="306"/>
      <c r="B23" s="179" t="s">
        <v>120</v>
      </c>
      <c r="C23" s="179" t="s">
        <v>121</v>
      </c>
      <c r="D23" s="312"/>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545</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I_PK.2000.03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512</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5" t="s">
        <v>6</v>
      </c>
      <c r="B21" s="317" t="s">
        <v>519</v>
      </c>
      <c r="C21" s="318"/>
      <c r="D21" s="317" t="s">
        <v>521</v>
      </c>
      <c r="E21" s="318"/>
      <c r="F21" s="300" t="s">
        <v>103</v>
      </c>
      <c r="G21" s="302"/>
      <c r="H21" s="302"/>
      <c r="I21" s="301"/>
      <c r="J21" s="315" t="s">
        <v>522</v>
      </c>
      <c r="K21" s="317" t="s">
        <v>523</v>
      </c>
      <c r="L21" s="318"/>
      <c r="M21" s="317" t="s">
        <v>524</v>
      </c>
      <c r="N21" s="318"/>
      <c r="O21" s="317" t="s">
        <v>511</v>
      </c>
      <c r="P21" s="318"/>
      <c r="Q21" s="317" t="s">
        <v>136</v>
      </c>
      <c r="R21" s="318"/>
      <c r="S21" s="315" t="s">
        <v>135</v>
      </c>
      <c r="T21" s="315" t="s">
        <v>525</v>
      </c>
      <c r="U21" s="315" t="s">
        <v>520</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509</v>
      </c>
      <c r="Z22" s="95" t="s">
        <v>123</v>
      </c>
      <c r="AA22" s="95" t="s">
        <v>122</v>
      </c>
    </row>
    <row r="23" spans="1:27" ht="60" customHeight="1" x14ac:dyDescent="0.25">
      <c r="A23" s="316"/>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I_PK.2000.03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9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5" t="s">
        <v>504</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06"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0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4"/>
      <c r="AB6" s="17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4"/>
      <c r="AB7" s="17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5"/>
      <c r="AB8" s="17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6"/>
      <c r="AB9" s="17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4"/>
      <c r="AB10" s="174"/>
    </row>
    <row r="11" spans="1:28" ht="15.75" x14ac:dyDescent="0.25">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5"/>
      <c r="AB11" s="17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6"/>
      <c r="AB12" s="17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42.75" customHeight="1" x14ac:dyDescent="0.25">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5"/>
      <c r="AB14" s="17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6"/>
      <c r="AB15" s="17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5"/>
      <c r="AB16" s="18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5"/>
      <c r="AB17" s="18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5"/>
      <c r="AB18" s="18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5"/>
      <c r="AB19" s="18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6"/>
      <c r="AB20" s="18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6"/>
      <c r="AB21" s="186"/>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7"/>
      <c r="AB22" s="187"/>
    </row>
    <row r="23" spans="1:28" ht="32.25" customHeight="1" x14ac:dyDescent="0.25">
      <c r="A23" s="326" t="s">
        <v>391</v>
      </c>
      <c r="B23" s="327"/>
      <c r="C23" s="327"/>
      <c r="D23" s="327"/>
      <c r="E23" s="327"/>
      <c r="F23" s="327"/>
      <c r="G23" s="327"/>
      <c r="H23" s="327"/>
      <c r="I23" s="327"/>
      <c r="J23" s="327"/>
      <c r="K23" s="327"/>
      <c r="L23" s="328"/>
      <c r="M23" s="325" t="s">
        <v>392</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4" t="str">
        <f>'1. паспорт местоположение'!A12:C12</f>
        <v>I_PK.2000.03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7.25" customHeight="1" x14ac:dyDescent="0.2">
      <c r="A15"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513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9" t="s">
        <v>87</v>
      </c>
      <c r="F19" s="330"/>
      <c r="G19" s="330"/>
      <c r="H19" s="330"/>
      <c r="I19" s="33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611</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I_PK.2000.03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514</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364</v>
      </c>
      <c r="AO25" s="343"/>
      <c r="AP25" s="343"/>
      <c r="AQ25" s="338"/>
      <c r="AR25" s="338"/>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362</v>
      </c>
      <c r="AO26" s="334"/>
      <c r="AP26" s="335"/>
      <c r="AQ26" s="336" t="s">
        <v>556</v>
      </c>
      <c r="AR26" s="33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360</v>
      </c>
      <c r="AO27" s="334"/>
      <c r="AP27" s="335"/>
      <c r="AQ27" s="336" t="s">
        <v>556</v>
      </c>
      <c r="AR27" s="337"/>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358</v>
      </c>
      <c r="AO28" s="358"/>
      <c r="AP28" s="359"/>
      <c r="AQ28" s="336" t="s">
        <v>556</v>
      </c>
      <c r="AR28" s="337"/>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5" t="s">
        <v>323</v>
      </c>
      <c r="AP74" s="125" t="s">
        <v>322</v>
      </c>
      <c r="AQ74" s="117"/>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308</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307</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K50" sqref="K50"/>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01" t="str">
        <f>'1. паспорт местоположение'!A12:C12</f>
        <v>I_PK.2000.03</v>
      </c>
      <c r="B12" s="401"/>
      <c r="C12" s="401"/>
      <c r="D12" s="401"/>
      <c r="E12" s="401"/>
      <c r="F12" s="401"/>
      <c r="G12" s="401"/>
      <c r="H12" s="401"/>
      <c r="I12" s="401"/>
      <c r="J12" s="401"/>
      <c r="K12" s="401"/>
      <c r="L12" s="401"/>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109.5" customHeight="1" x14ac:dyDescent="0.25">
      <c r="A15" s="40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02"/>
      <c r="C15" s="402"/>
      <c r="D15" s="402"/>
      <c r="E15" s="402"/>
      <c r="F15" s="402"/>
      <c r="G15" s="402"/>
      <c r="H15" s="402"/>
      <c r="I15" s="402"/>
      <c r="J15" s="402"/>
      <c r="K15" s="402"/>
      <c r="L15" s="402"/>
    </row>
    <row r="16" spans="1:44" x14ac:dyDescent="0.25">
      <c r="A16" s="284" t="s">
        <v>7</v>
      </c>
      <c r="B16" s="284"/>
      <c r="C16" s="284"/>
      <c r="D16" s="284"/>
      <c r="E16" s="284"/>
      <c r="F16" s="284"/>
      <c r="G16" s="284"/>
      <c r="H16" s="284"/>
      <c r="I16" s="284"/>
      <c r="J16" s="284"/>
      <c r="K16" s="284"/>
      <c r="L16" s="284"/>
    </row>
    <row r="17" spans="1:12" ht="15.75" customHeight="1" x14ac:dyDescent="0.25">
      <c r="L17" s="237"/>
    </row>
    <row r="18" spans="1:12" x14ac:dyDescent="0.25">
      <c r="K18" s="83"/>
    </row>
    <row r="19" spans="1:12" ht="15.75" customHeight="1" x14ac:dyDescent="0.25">
      <c r="A19" s="400" t="s">
        <v>515</v>
      </c>
      <c r="B19" s="400"/>
      <c r="C19" s="400"/>
      <c r="D19" s="400"/>
      <c r="E19" s="400"/>
      <c r="F19" s="400"/>
      <c r="G19" s="400"/>
      <c r="H19" s="400"/>
      <c r="I19" s="400"/>
      <c r="J19" s="400"/>
      <c r="K19" s="400"/>
      <c r="L19" s="400"/>
    </row>
    <row r="20" spans="1:12" x14ac:dyDescent="0.25">
      <c r="A20" s="66"/>
      <c r="B20" s="66"/>
      <c r="C20" s="82"/>
      <c r="D20" s="82"/>
      <c r="E20" s="82"/>
      <c r="F20" s="82"/>
      <c r="G20" s="82"/>
      <c r="H20" s="82"/>
      <c r="I20" s="82"/>
      <c r="J20" s="82"/>
      <c r="K20" s="82"/>
      <c r="L20" s="82"/>
    </row>
    <row r="21" spans="1:12" ht="28.5" customHeight="1" x14ac:dyDescent="0.25">
      <c r="A21" s="407" t="s">
        <v>229</v>
      </c>
      <c r="B21" s="407" t="s">
        <v>228</v>
      </c>
      <c r="C21" s="408" t="s">
        <v>447</v>
      </c>
      <c r="D21" s="408"/>
      <c r="E21" s="408"/>
      <c r="F21" s="408"/>
      <c r="G21" s="408"/>
      <c r="H21" s="408"/>
      <c r="I21" s="409" t="s">
        <v>227</v>
      </c>
      <c r="J21" s="410" t="s">
        <v>449</v>
      </c>
      <c r="K21" s="407" t="s">
        <v>226</v>
      </c>
      <c r="L21" s="403" t="s">
        <v>448</v>
      </c>
    </row>
    <row r="22" spans="1:12" ht="58.5" customHeight="1" x14ac:dyDescent="0.25">
      <c r="A22" s="407"/>
      <c r="B22" s="407"/>
      <c r="C22" s="404" t="s">
        <v>3</v>
      </c>
      <c r="D22" s="404"/>
      <c r="E22" s="167"/>
      <c r="F22" s="168"/>
      <c r="G22" s="405" t="s">
        <v>2</v>
      </c>
      <c r="H22" s="406"/>
      <c r="I22" s="409"/>
      <c r="J22" s="411"/>
      <c r="K22" s="407"/>
      <c r="L22" s="403"/>
    </row>
    <row r="23" spans="1:12" ht="47.25" x14ac:dyDescent="0.25">
      <c r="A23" s="407"/>
      <c r="B23" s="407"/>
      <c r="C23" s="81" t="s">
        <v>225</v>
      </c>
      <c r="D23" s="81" t="s">
        <v>224</v>
      </c>
      <c r="E23" s="81" t="s">
        <v>225</v>
      </c>
      <c r="F23" s="81" t="s">
        <v>224</v>
      </c>
      <c r="G23" s="81" t="s">
        <v>225</v>
      </c>
      <c r="H23" s="81" t="s">
        <v>224</v>
      </c>
      <c r="I23" s="409"/>
      <c r="J23" s="412"/>
      <c r="K23" s="407"/>
      <c r="L23" s="403"/>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553</v>
      </c>
      <c r="D26" s="79" t="s">
        <v>553</v>
      </c>
      <c r="E26" s="79" t="s">
        <v>556</v>
      </c>
      <c r="F26" s="79" t="s">
        <v>556</v>
      </c>
      <c r="G26" s="79" t="s">
        <v>553</v>
      </c>
      <c r="H26" s="79" t="s">
        <v>553</v>
      </c>
      <c r="I26" s="79"/>
      <c r="J26" s="79"/>
      <c r="K26" s="71"/>
      <c r="L26" s="71"/>
    </row>
    <row r="27" spans="1:12" s="67" customFormat="1" ht="39" customHeight="1" x14ac:dyDescent="0.25">
      <c r="A27" s="73" t="s">
        <v>221</v>
      </c>
      <c r="B27" s="80" t="s">
        <v>456</v>
      </c>
      <c r="C27" s="79" t="s">
        <v>553</v>
      </c>
      <c r="D27" s="79" t="s">
        <v>553</v>
      </c>
      <c r="E27" s="79" t="s">
        <v>556</v>
      </c>
      <c r="F27" s="79" t="s">
        <v>556</v>
      </c>
      <c r="G27" s="79" t="s">
        <v>553</v>
      </c>
      <c r="H27" s="79" t="s">
        <v>553</v>
      </c>
      <c r="I27" s="79"/>
      <c r="J27" s="79"/>
      <c r="K27" s="71"/>
      <c r="L27" s="71"/>
    </row>
    <row r="28" spans="1:12" s="67" customFormat="1" ht="70.5" customHeight="1" x14ac:dyDescent="0.25">
      <c r="A28" s="73" t="s">
        <v>455</v>
      </c>
      <c r="B28" s="80" t="s">
        <v>460</v>
      </c>
      <c r="C28" s="79" t="s">
        <v>553</v>
      </c>
      <c r="D28" s="79" t="s">
        <v>553</v>
      </c>
      <c r="E28" s="79"/>
      <c r="F28" s="79"/>
      <c r="G28" s="79" t="s">
        <v>553</v>
      </c>
      <c r="H28" s="79" t="s">
        <v>553</v>
      </c>
      <c r="I28" s="79"/>
      <c r="J28" s="79"/>
      <c r="K28" s="71"/>
      <c r="L28" s="71"/>
    </row>
    <row r="29" spans="1:12" s="67" customFormat="1" ht="54" customHeight="1" x14ac:dyDescent="0.25">
      <c r="A29" s="73" t="s">
        <v>220</v>
      </c>
      <c r="B29" s="80" t="s">
        <v>459</v>
      </c>
      <c r="C29" s="79" t="s">
        <v>553</v>
      </c>
      <c r="D29" s="79" t="s">
        <v>553</v>
      </c>
      <c r="E29" s="79"/>
      <c r="F29" s="79"/>
      <c r="G29" s="79" t="s">
        <v>553</v>
      </c>
      <c r="H29" s="79" t="s">
        <v>553</v>
      </c>
      <c r="I29" s="79"/>
      <c r="J29" s="79"/>
      <c r="K29" s="71"/>
      <c r="L29" s="71"/>
    </row>
    <row r="30" spans="1:12" s="67" customFormat="1" ht="42" customHeight="1" x14ac:dyDescent="0.25">
      <c r="A30" s="73" t="s">
        <v>219</v>
      </c>
      <c r="B30" s="80" t="s">
        <v>461</v>
      </c>
      <c r="C30" s="79" t="s">
        <v>553</v>
      </c>
      <c r="D30" s="79" t="s">
        <v>553</v>
      </c>
      <c r="E30" s="79"/>
      <c r="F30" s="79"/>
      <c r="G30" s="79" t="s">
        <v>553</v>
      </c>
      <c r="H30" s="79" t="s">
        <v>553</v>
      </c>
      <c r="I30" s="79"/>
      <c r="J30" s="79"/>
      <c r="K30" s="71"/>
      <c r="L30" s="71"/>
    </row>
    <row r="31" spans="1:12" s="67" customFormat="1" ht="37.5" customHeight="1" x14ac:dyDescent="0.25">
      <c r="A31" s="73" t="s">
        <v>218</v>
      </c>
      <c r="B31" s="72" t="s">
        <v>457</v>
      </c>
      <c r="C31" s="79" t="s">
        <v>553</v>
      </c>
      <c r="D31" s="79" t="s">
        <v>553</v>
      </c>
      <c r="E31" s="79"/>
      <c r="F31" s="79"/>
      <c r="G31" s="79" t="s">
        <v>553</v>
      </c>
      <c r="H31" s="79" t="s">
        <v>553</v>
      </c>
      <c r="I31" s="79"/>
      <c r="J31" s="79"/>
      <c r="K31" s="71"/>
      <c r="L31" s="71"/>
    </row>
    <row r="32" spans="1:12" s="67" customFormat="1" ht="31.5" x14ac:dyDescent="0.25">
      <c r="A32" s="73" t="s">
        <v>216</v>
      </c>
      <c r="B32" s="72" t="s">
        <v>462</v>
      </c>
      <c r="C32" s="79" t="s">
        <v>553</v>
      </c>
      <c r="D32" s="79" t="s">
        <v>553</v>
      </c>
      <c r="E32" s="79"/>
      <c r="F32" s="79"/>
      <c r="G32" s="79" t="s">
        <v>553</v>
      </c>
      <c r="H32" s="79" t="s">
        <v>553</v>
      </c>
      <c r="I32" s="79"/>
      <c r="J32" s="79"/>
      <c r="K32" s="71"/>
      <c r="L32" s="71"/>
    </row>
    <row r="33" spans="1:12" s="67" customFormat="1" ht="37.5" customHeight="1" x14ac:dyDescent="0.25">
      <c r="A33" s="73" t="s">
        <v>473</v>
      </c>
      <c r="B33" s="72" t="s">
        <v>390</v>
      </c>
      <c r="C33" s="79" t="s">
        <v>553</v>
      </c>
      <c r="D33" s="79" t="s">
        <v>553</v>
      </c>
      <c r="E33" s="79"/>
      <c r="F33" s="79"/>
      <c r="G33" s="79" t="s">
        <v>553</v>
      </c>
      <c r="H33" s="79" t="s">
        <v>553</v>
      </c>
      <c r="I33" s="79"/>
      <c r="J33" s="79"/>
      <c r="K33" s="71"/>
      <c r="L33" s="71"/>
    </row>
    <row r="34" spans="1:12" s="67" customFormat="1" ht="47.25" customHeight="1" x14ac:dyDescent="0.25">
      <c r="A34" s="73" t="s">
        <v>474</v>
      </c>
      <c r="B34" s="72" t="s">
        <v>466</v>
      </c>
      <c r="C34" s="79" t="s">
        <v>553</v>
      </c>
      <c r="D34" s="79" t="s">
        <v>553</v>
      </c>
      <c r="E34" s="78"/>
      <c r="F34" s="78"/>
      <c r="G34" s="79" t="s">
        <v>553</v>
      </c>
      <c r="H34" s="79" t="s">
        <v>553</v>
      </c>
      <c r="I34" s="78"/>
      <c r="J34" s="78"/>
      <c r="K34" s="78"/>
      <c r="L34" s="71"/>
    </row>
    <row r="35" spans="1:12" s="67" customFormat="1" ht="49.5" customHeight="1" x14ac:dyDescent="0.25">
      <c r="A35" s="73" t="s">
        <v>475</v>
      </c>
      <c r="B35" s="72" t="s">
        <v>217</v>
      </c>
      <c r="C35" s="79" t="s">
        <v>553</v>
      </c>
      <c r="D35" s="79" t="s">
        <v>553</v>
      </c>
      <c r="E35" s="78"/>
      <c r="F35" s="78"/>
      <c r="G35" s="79" t="s">
        <v>553</v>
      </c>
      <c r="H35" s="79" t="s">
        <v>553</v>
      </c>
      <c r="I35" s="78"/>
      <c r="J35" s="78"/>
      <c r="K35" s="78"/>
      <c r="L35" s="71"/>
    </row>
    <row r="36" spans="1:12" ht="37.5" customHeight="1" x14ac:dyDescent="0.25">
      <c r="A36" s="73" t="s">
        <v>476</v>
      </c>
      <c r="B36" s="72" t="s">
        <v>458</v>
      </c>
      <c r="C36" s="79" t="s">
        <v>553</v>
      </c>
      <c r="D36" s="79" t="s">
        <v>553</v>
      </c>
      <c r="E36" s="77"/>
      <c r="F36" s="76"/>
      <c r="G36" s="79" t="s">
        <v>553</v>
      </c>
      <c r="H36" s="79" t="s">
        <v>553</v>
      </c>
      <c r="I36" s="75"/>
      <c r="J36" s="75"/>
      <c r="K36" s="71"/>
      <c r="L36" s="71"/>
    </row>
    <row r="37" spans="1:12" x14ac:dyDescent="0.25">
      <c r="A37" s="73" t="s">
        <v>477</v>
      </c>
      <c r="B37" s="72" t="s">
        <v>215</v>
      </c>
      <c r="C37" s="79" t="s">
        <v>553</v>
      </c>
      <c r="D37" s="79" t="s">
        <v>553</v>
      </c>
      <c r="E37" s="77"/>
      <c r="F37" s="76"/>
      <c r="G37" s="79" t="s">
        <v>553</v>
      </c>
      <c r="H37" s="79" t="s">
        <v>553</v>
      </c>
      <c r="I37" s="75"/>
      <c r="J37" s="75"/>
      <c r="K37" s="71"/>
      <c r="L37" s="71"/>
    </row>
    <row r="38" spans="1:12" x14ac:dyDescent="0.25">
      <c r="A38" s="73" t="s">
        <v>612</v>
      </c>
      <c r="B38" s="74" t="s">
        <v>214</v>
      </c>
      <c r="C38" s="71"/>
      <c r="D38" s="71"/>
      <c r="E38" s="71"/>
      <c r="F38" s="71"/>
      <c r="G38" s="71"/>
      <c r="H38" s="71"/>
      <c r="I38" s="71"/>
      <c r="J38" s="71"/>
      <c r="K38" s="71"/>
      <c r="L38" s="71"/>
    </row>
    <row r="39" spans="1:12" ht="63" x14ac:dyDescent="0.25">
      <c r="A39" s="73">
        <v>2</v>
      </c>
      <c r="B39" s="72" t="s">
        <v>463</v>
      </c>
      <c r="C39" s="79" t="s">
        <v>553</v>
      </c>
      <c r="D39" s="79" t="s">
        <v>553</v>
      </c>
      <c r="E39" s="71"/>
      <c r="F39" s="71"/>
      <c r="G39" s="79" t="s">
        <v>553</v>
      </c>
      <c r="H39" s="79" t="s">
        <v>553</v>
      </c>
      <c r="I39" s="71"/>
      <c r="J39" s="71"/>
      <c r="K39" s="71"/>
      <c r="L39" s="71"/>
    </row>
    <row r="40" spans="1:12" ht="33.75" customHeight="1" x14ac:dyDescent="0.25">
      <c r="A40" s="73" t="s">
        <v>213</v>
      </c>
      <c r="B40" s="72" t="s">
        <v>465</v>
      </c>
      <c r="C40" s="208">
        <v>43189</v>
      </c>
      <c r="D40" s="208">
        <v>45290</v>
      </c>
      <c r="E40" s="71"/>
      <c r="F40" s="71"/>
      <c r="G40" s="208">
        <v>43189</v>
      </c>
      <c r="H40" s="208">
        <v>45290</v>
      </c>
      <c r="I40" s="241">
        <v>0.3</v>
      </c>
      <c r="J40" s="241">
        <v>0.3</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553</v>
      </c>
      <c r="D42" s="79" t="s">
        <v>553</v>
      </c>
      <c r="E42" s="71"/>
      <c r="F42" s="71"/>
      <c r="G42" s="79" t="s">
        <v>553</v>
      </c>
      <c r="H42" s="79" t="s">
        <v>553</v>
      </c>
      <c r="I42" s="71"/>
      <c r="J42" s="71"/>
      <c r="K42" s="71"/>
      <c r="L42" s="71"/>
    </row>
    <row r="43" spans="1:12" ht="34.5" customHeight="1" x14ac:dyDescent="0.25">
      <c r="A43" s="73" t="s">
        <v>211</v>
      </c>
      <c r="B43" s="72" t="s">
        <v>209</v>
      </c>
      <c r="C43" s="79" t="s">
        <v>553</v>
      </c>
      <c r="D43" s="79" t="s">
        <v>553</v>
      </c>
      <c r="E43" s="71"/>
      <c r="F43" s="71"/>
      <c r="G43" s="79" t="s">
        <v>553</v>
      </c>
      <c r="H43" s="79" t="s">
        <v>553</v>
      </c>
      <c r="I43" s="71"/>
      <c r="J43" s="71"/>
      <c r="K43" s="71"/>
      <c r="L43" s="71"/>
    </row>
    <row r="44" spans="1:12" ht="24.75" customHeight="1" x14ac:dyDescent="0.25">
      <c r="A44" s="73" t="s">
        <v>210</v>
      </c>
      <c r="B44" s="72" t="s">
        <v>207</v>
      </c>
      <c r="C44" s="79" t="s">
        <v>553</v>
      </c>
      <c r="D44" s="79" t="s">
        <v>553</v>
      </c>
      <c r="E44" s="71"/>
      <c r="F44" s="71"/>
      <c r="G44" s="79" t="s">
        <v>553</v>
      </c>
      <c r="H44" s="79" t="s">
        <v>553</v>
      </c>
      <c r="I44" s="71"/>
      <c r="J44" s="71"/>
      <c r="K44" s="71"/>
      <c r="L44" s="71"/>
    </row>
    <row r="45" spans="1:12" ht="90.75" customHeight="1" x14ac:dyDescent="0.25">
      <c r="A45" s="73" t="s">
        <v>208</v>
      </c>
      <c r="B45" s="72" t="s">
        <v>469</v>
      </c>
      <c r="C45" s="79" t="s">
        <v>553</v>
      </c>
      <c r="D45" s="79" t="s">
        <v>553</v>
      </c>
      <c r="E45" s="71"/>
      <c r="F45" s="71"/>
      <c r="G45" s="79" t="s">
        <v>553</v>
      </c>
      <c r="H45" s="79" t="s">
        <v>553</v>
      </c>
      <c r="I45" s="71"/>
      <c r="J45" s="71"/>
      <c r="K45" s="71"/>
      <c r="L45" s="71"/>
    </row>
    <row r="46" spans="1:12" ht="167.25" customHeight="1" x14ac:dyDescent="0.25">
      <c r="A46" s="73" t="s">
        <v>206</v>
      </c>
      <c r="B46" s="72" t="s">
        <v>467</v>
      </c>
      <c r="C46" s="79" t="s">
        <v>553</v>
      </c>
      <c r="D46" s="79" t="s">
        <v>553</v>
      </c>
      <c r="E46" s="71"/>
      <c r="F46" s="71"/>
      <c r="G46" s="79" t="s">
        <v>553</v>
      </c>
      <c r="H46" s="79" t="s">
        <v>553</v>
      </c>
      <c r="I46" s="71"/>
      <c r="J46" s="71"/>
      <c r="K46" s="71"/>
      <c r="L46" s="71"/>
    </row>
    <row r="47" spans="1:12" ht="30.75" customHeight="1" x14ac:dyDescent="0.25">
      <c r="A47" s="73" t="s">
        <v>204</v>
      </c>
      <c r="B47" s="72" t="s">
        <v>205</v>
      </c>
      <c r="C47" s="79" t="s">
        <v>553</v>
      </c>
      <c r="D47" s="79" t="s">
        <v>553</v>
      </c>
      <c r="E47" s="71"/>
      <c r="F47" s="71"/>
      <c r="G47" s="79" t="s">
        <v>553</v>
      </c>
      <c r="H47" s="79" t="s">
        <v>553</v>
      </c>
      <c r="I47" s="71"/>
      <c r="J47" s="71"/>
      <c r="K47" s="71"/>
      <c r="L47" s="71"/>
    </row>
    <row r="48" spans="1:12" ht="37.5" customHeight="1" x14ac:dyDescent="0.25">
      <c r="A48" s="73" t="s">
        <v>613</v>
      </c>
      <c r="B48" s="74" t="s">
        <v>203</v>
      </c>
      <c r="C48" s="71"/>
      <c r="D48" s="71"/>
      <c r="E48" s="71"/>
      <c r="F48" s="71"/>
      <c r="G48" s="71"/>
      <c r="H48" s="71"/>
      <c r="I48" s="71"/>
      <c r="J48" s="71"/>
      <c r="K48" s="71"/>
      <c r="L48" s="71"/>
    </row>
    <row r="49" spans="1:12" ht="35.25" customHeight="1" x14ac:dyDescent="0.25">
      <c r="A49" s="73">
        <v>4</v>
      </c>
      <c r="B49" s="72" t="s">
        <v>201</v>
      </c>
      <c r="C49" s="79" t="s">
        <v>553</v>
      </c>
      <c r="D49" s="79" t="s">
        <v>553</v>
      </c>
      <c r="E49" s="71"/>
      <c r="F49" s="71"/>
      <c r="G49" s="79" t="s">
        <v>553</v>
      </c>
      <c r="H49" s="79" t="s">
        <v>553</v>
      </c>
      <c r="I49" s="71"/>
      <c r="J49" s="71"/>
      <c r="K49" s="71"/>
      <c r="L49" s="71"/>
    </row>
    <row r="50" spans="1:12" ht="86.25" customHeight="1" x14ac:dyDescent="0.25">
      <c r="A50" s="73" t="s">
        <v>202</v>
      </c>
      <c r="B50" s="72" t="s">
        <v>468</v>
      </c>
      <c r="C50" s="79" t="s">
        <v>553</v>
      </c>
      <c r="D50" s="79" t="s">
        <v>553</v>
      </c>
      <c r="E50" s="71"/>
      <c r="F50" s="71"/>
      <c r="G50" s="79" t="s">
        <v>553</v>
      </c>
      <c r="H50" s="79" t="s">
        <v>553</v>
      </c>
      <c r="I50" s="71"/>
      <c r="J50" s="71"/>
      <c r="K50" s="71"/>
      <c r="L50" s="71"/>
    </row>
    <row r="51" spans="1:12" ht="77.25" customHeight="1" x14ac:dyDescent="0.25">
      <c r="A51" s="73" t="s">
        <v>200</v>
      </c>
      <c r="B51" s="72" t="s">
        <v>470</v>
      </c>
      <c r="C51" s="79" t="s">
        <v>553</v>
      </c>
      <c r="D51" s="79" t="s">
        <v>553</v>
      </c>
      <c r="E51" s="71"/>
      <c r="F51" s="71"/>
      <c r="G51" s="79" t="s">
        <v>553</v>
      </c>
      <c r="H51" s="79" t="s">
        <v>553</v>
      </c>
      <c r="I51" s="71"/>
      <c r="J51" s="71"/>
      <c r="K51" s="71"/>
      <c r="L51" s="71"/>
    </row>
    <row r="52" spans="1:12" ht="71.25" customHeight="1" x14ac:dyDescent="0.25">
      <c r="A52" s="73" t="s">
        <v>198</v>
      </c>
      <c r="B52" s="72" t="s">
        <v>199</v>
      </c>
      <c r="C52" s="79" t="s">
        <v>553</v>
      </c>
      <c r="D52" s="79" t="s">
        <v>553</v>
      </c>
      <c r="E52" s="71"/>
      <c r="F52" s="71"/>
      <c r="G52" s="79" t="s">
        <v>553</v>
      </c>
      <c r="H52" s="79" t="s">
        <v>553</v>
      </c>
      <c r="I52" s="71"/>
      <c r="J52" s="71"/>
      <c r="K52" s="71"/>
      <c r="L52" s="71"/>
    </row>
    <row r="53" spans="1:12" ht="48" customHeight="1" x14ac:dyDescent="0.25">
      <c r="A53" s="73" t="s">
        <v>196</v>
      </c>
      <c r="B53" s="170" t="s">
        <v>471</v>
      </c>
      <c r="C53" s="209">
        <v>43189</v>
      </c>
      <c r="D53" s="209">
        <v>45290</v>
      </c>
      <c r="E53" s="71"/>
      <c r="F53" s="71"/>
      <c r="G53" s="209">
        <v>43189</v>
      </c>
      <c r="H53" s="209">
        <v>45290</v>
      </c>
      <c r="I53" s="241">
        <v>0.3</v>
      </c>
      <c r="J53" s="241">
        <v>0.3</v>
      </c>
      <c r="K53" s="71"/>
      <c r="L53" s="71"/>
    </row>
    <row r="54" spans="1:12" ht="46.5" customHeight="1" x14ac:dyDescent="0.25">
      <c r="A54" s="73" t="s">
        <v>472</v>
      </c>
      <c r="B54" s="72" t="s">
        <v>197</v>
      </c>
      <c r="C54" s="79" t="s">
        <v>553</v>
      </c>
      <c r="D54" s="79" t="s">
        <v>553</v>
      </c>
      <c r="E54" s="71"/>
      <c r="F54" s="71"/>
      <c r="G54" s="79" t="s">
        <v>553</v>
      </c>
      <c r="H54" s="79" t="s">
        <v>553</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70" zoomScaleNormal="70" zoomScaleSheetLayoutView="70" workbookViewId="0">
      <selection activeCell="G24" sqref="G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85546875" style="64" customWidth="1"/>
    <col min="9" max="9" width="6.140625" style="64" customWidth="1"/>
    <col min="10" max="10" width="10.42578125" style="64" customWidth="1"/>
    <col min="11" max="11" width="6.140625" style="64" customWidth="1"/>
    <col min="12" max="12" width="9.85546875" style="64" bestFit="1" customWidth="1"/>
    <col min="13" max="13" width="6.140625" style="64" customWidth="1"/>
    <col min="14" max="14" width="15.28515625" style="64" customWidth="1"/>
    <col min="15" max="15" width="7" style="64" customWidth="1"/>
    <col min="16" max="16" width="11.570312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row>
    <row r="5" spans="1:25" ht="18.75" x14ac:dyDescent="0.3">
      <c r="A5" s="65"/>
      <c r="B5" s="65"/>
      <c r="C5" s="65"/>
      <c r="D5" s="65"/>
      <c r="E5" s="65"/>
      <c r="F5" s="65"/>
      <c r="U5" s="15"/>
    </row>
    <row r="6" spans="1:25" ht="18.75" x14ac:dyDescent="0.25">
      <c r="A6" s="287" t="s">
        <v>10</v>
      </c>
      <c r="B6" s="287"/>
      <c r="C6" s="287"/>
      <c r="D6" s="287"/>
      <c r="E6" s="287"/>
      <c r="F6" s="287"/>
      <c r="G6" s="287"/>
      <c r="H6" s="287"/>
      <c r="I6" s="287"/>
      <c r="J6" s="287"/>
      <c r="K6" s="287"/>
      <c r="L6" s="287"/>
      <c r="M6" s="287"/>
      <c r="N6" s="287"/>
      <c r="O6" s="287"/>
      <c r="P6" s="287"/>
      <c r="Q6" s="287"/>
      <c r="R6" s="287"/>
      <c r="S6" s="287"/>
      <c r="T6" s="287"/>
      <c r="U6" s="287"/>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5"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294" t="str">
        <f>'1. паспорт местоположение'!A12:C12</f>
        <v>I_PK.2000.03</v>
      </c>
      <c r="B11" s="294"/>
      <c r="C11" s="294"/>
      <c r="D11" s="294"/>
      <c r="E11" s="294"/>
      <c r="F11" s="294"/>
      <c r="G11" s="294"/>
      <c r="H11" s="294"/>
      <c r="I11" s="294"/>
      <c r="J11" s="294"/>
      <c r="K11" s="294"/>
      <c r="L11" s="294"/>
      <c r="M11" s="294"/>
      <c r="N11" s="294"/>
      <c r="O11" s="294"/>
      <c r="P11" s="294"/>
      <c r="Q11" s="294"/>
      <c r="R11" s="294"/>
      <c r="S11" s="294"/>
      <c r="T11" s="294"/>
      <c r="U11" s="294"/>
    </row>
    <row r="12" spans="1:2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54" customHeight="1" x14ac:dyDescent="0.25">
      <c r="A14" s="29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5"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row>
    <row r="16" spans="1:25"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1" x14ac:dyDescent="0.25">
      <c r="A17" s="65"/>
      <c r="H17" s="65"/>
      <c r="I17" s="65"/>
      <c r="J17" s="65"/>
      <c r="K17" s="65"/>
      <c r="L17" s="65"/>
      <c r="M17" s="65"/>
      <c r="N17" s="65"/>
      <c r="O17" s="65"/>
      <c r="P17" s="65"/>
      <c r="Q17" s="65"/>
      <c r="R17" s="65"/>
      <c r="S17" s="65"/>
      <c r="T17" s="65"/>
    </row>
    <row r="18" spans="1:31"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row>
    <row r="19" spans="1:31" x14ac:dyDescent="0.25">
      <c r="A19" s="65"/>
      <c r="B19" s="65"/>
      <c r="C19" s="65"/>
      <c r="D19" s="65"/>
      <c r="E19" s="65"/>
      <c r="F19" s="65"/>
      <c r="H19" s="65"/>
      <c r="I19" s="65"/>
      <c r="J19" s="65"/>
      <c r="K19" s="65"/>
      <c r="L19" s="65"/>
      <c r="M19" s="65"/>
      <c r="N19" s="65"/>
      <c r="O19" s="65"/>
      <c r="P19" s="65"/>
      <c r="Q19" s="65"/>
      <c r="R19" s="65"/>
      <c r="S19" s="65"/>
      <c r="T19" s="65"/>
    </row>
    <row r="20" spans="1:31" s="222" customFormat="1" ht="33" customHeight="1" x14ac:dyDescent="0.25">
      <c r="A20" s="420" t="s">
        <v>195</v>
      </c>
      <c r="B20" s="420" t="s">
        <v>194</v>
      </c>
      <c r="C20" s="413" t="s">
        <v>193</v>
      </c>
      <c r="D20" s="413"/>
      <c r="E20" s="423" t="s">
        <v>192</v>
      </c>
      <c r="F20" s="423"/>
      <c r="G20" s="420" t="s">
        <v>666</v>
      </c>
      <c r="H20" s="418" t="s">
        <v>654</v>
      </c>
      <c r="I20" s="419"/>
      <c r="J20" s="419"/>
      <c r="K20" s="419"/>
      <c r="L20" s="418" t="s">
        <v>655</v>
      </c>
      <c r="M20" s="419"/>
      <c r="N20" s="419"/>
      <c r="O20" s="419"/>
      <c r="P20" s="418" t="s">
        <v>656</v>
      </c>
      <c r="Q20" s="419"/>
      <c r="R20" s="419"/>
      <c r="S20" s="419"/>
      <c r="T20" s="418" t="s">
        <v>657</v>
      </c>
      <c r="U20" s="419"/>
      <c r="V20" s="419"/>
      <c r="W20" s="419"/>
      <c r="X20" s="418" t="s">
        <v>658</v>
      </c>
      <c r="Y20" s="419"/>
      <c r="Z20" s="419"/>
      <c r="AA20" s="419"/>
      <c r="AB20" s="414" t="s">
        <v>191</v>
      </c>
      <c r="AC20" s="415"/>
    </row>
    <row r="21" spans="1:31" s="222" customFormat="1" ht="81.75" customHeight="1" x14ac:dyDescent="0.25">
      <c r="A21" s="421"/>
      <c r="B21" s="421"/>
      <c r="C21" s="413"/>
      <c r="D21" s="413"/>
      <c r="E21" s="423"/>
      <c r="F21" s="423"/>
      <c r="G21" s="421"/>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6"/>
      <c r="AC21" s="417"/>
    </row>
    <row r="22" spans="1:31" s="222" customFormat="1" ht="89.25" customHeight="1" x14ac:dyDescent="0.3">
      <c r="A22" s="422"/>
      <c r="B22" s="422"/>
      <c r="C22" s="271" t="s">
        <v>3</v>
      </c>
      <c r="D22" s="271" t="s">
        <v>189</v>
      </c>
      <c r="E22" s="223" t="s">
        <v>653</v>
      </c>
      <c r="F22" s="223" t="s">
        <v>667</v>
      </c>
      <c r="G22" s="422"/>
      <c r="H22" s="224" t="s">
        <v>495</v>
      </c>
      <c r="I22" s="224" t="s">
        <v>496</v>
      </c>
      <c r="J22" s="224" t="s">
        <v>495</v>
      </c>
      <c r="K22" s="224" t="s">
        <v>496</v>
      </c>
      <c r="L22" s="224" t="s">
        <v>495</v>
      </c>
      <c r="M22" s="224" t="s">
        <v>496</v>
      </c>
      <c r="N22" s="224" t="s">
        <v>495</v>
      </c>
      <c r="O22" s="224" t="s">
        <v>496</v>
      </c>
      <c r="P22" s="224" t="s">
        <v>495</v>
      </c>
      <c r="Q22" s="224" t="s">
        <v>496</v>
      </c>
      <c r="R22" s="224" t="s">
        <v>495</v>
      </c>
      <c r="S22" s="224" t="s">
        <v>496</v>
      </c>
      <c r="T22" s="224" t="s">
        <v>495</v>
      </c>
      <c r="U22" s="224" t="s">
        <v>496</v>
      </c>
      <c r="V22" s="224" t="s">
        <v>495</v>
      </c>
      <c r="W22" s="224" t="s">
        <v>496</v>
      </c>
      <c r="X22" s="224" t="s">
        <v>495</v>
      </c>
      <c r="Y22" s="224" t="s">
        <v>496</v>
      </c>
      <c r="Z22" s="224" t="s">
        <v>495</v>
      </c>
      <c r="AA22" s="224" t="s">
        <v>496</v>
      </c>
      <c r="AB22" s="271" t="s">
        <v>190</v>
      </c>
      <c r="AC22" s="271" t="s">
        <v>189</v>
      </c>
      <c r="AD22" s="225"/>
      <c r="AE22" s="226"/>
    </row>
    <row r="23" spans="1:31" s="222" customFormat="1" ht="19.5" customHeight="1" x14ac:dyDescent="0.25">
      <c r="A23" s="272">
        <v>1</v>
      </c>
      <c r="B23" s="272">
        <v>2</v>
      </c>
      <c r="C23" s="272">
        <v>3</v>
      </c>
      <c r="D23" s="272">
        <v>4</v>
      </c>
      <c r="E23" s="272">
        <v>5</v>
      </c>
      <c r="F23" s="272">
        <v>6</v>
      </c>
      <c r="G23" s="272">
        <v>7</v>
      </c>
      <c r="H23" s="272">
        <v>12</v>
      </c>
      <c r="I23" s="272">
        <v>13</v>
      </c>
      <c r="J23" s="272">
        <v>14</v>
      </c>
      <c r="K23" s="272">
        <v>15</v>
      </c>
      <c r="L23" s="272">
        <v>16</v>
      </c>
      <c r="M23" s="272">
        <v>17</v>
      </c>
      <c r="N23" s="272">
        <v>18</v>
      </c>
      <c r="O23" s="272">
        <v>19</v>
      </c>
      <c r="P23" s="272">
        <v>20</v>
      </c>
      <c r="Q23" s="272">
        <v>21</v>
      </c>
      <c r="R23" s="272">
        <v>22</v>
      </c>
      <c r="S23" s="272">
        <v>23</v>
      </c>
      <c r="T23" s="272">
        <v>24</v>
      </c>
      <c r="U23" s="272">
        <v>25</v>
      </c>
      <c r="V23" s="272">
        <v>26</v>
      </c>
      <c r="W23" s="272">
        <v>27</v>
      </c>
      <c r="X23" s="272">
        <v>28</v>
      </c>
      <c r="Y23" s="272">
        <v>29</v>
      </c>
      <c r="Z23" s="272">
        <v>30</v>
      </c>
      <c r="AA23" s="272">
        <v>31</v>
      </c>
      <c r="AB23" s="272">
        <v>32</v>
      </c>
      <c r="AC23" s="272">
        <v>33</v>
      </c>
      <c r="AD23" s="226"/>
      <c r="AE23" s="226"/>
    </row>
    <row r="24" spans="1:31" s="222" customFormat="1" ht="47.25" customHeight="1" x14ac:dyDescent="0.25">
      <c r="A24" s="227">
        <v>1</v>
      </c>
      <c r="B24" s="228" t="s">
        <v>188</v>
      </c>
      <c r="C24" s="229">
        <v>17.447635260000002</v>
      </c>
      <c r="D24" s="229">
        <v>9.743813509261015</v>
      </c>
      <c r="E24" s="229">
        <v>4.510273849261015</v>
      </c>
      <c r="F24" s="229">
        <v>4.510273849261015</v>
      </c>
      <c r="G24" s="229">
        <v>0</v>
      </c>
      <c r="H24" s="229">
        <v>12.2140956</v>
      </c>
      <c r="I24" s="229"/>
      <c r="J24" s="229">
        <v>4.510273849261015</v>
      </c>
      <c r="K24" s="229"/>
      <c r="L24" s="229">
        <v>0</v>
      </c>
      <c r="M24" s="229"/>
      <c r="N24" s="229">
        <v>0</v>
      </c>
      <c r="O24" s="229"/>
      <c r="P24" s="229">
        <v>0</v>
      </c>
      <c r="Q24" s="229"/>
      <c r="R24" s="229">
        <v>0</v>
      </c>
      <c r="S24" s="229"/>
      <c r="T24" s="229">
        <v>0</v>
      </c>
      <c r="U24" s="229"/>
      <c r="V24" s="229">
        <v>0</v>
      </c>
      <c r="W24" s="229"/>
      <c r="X24" s="229">
        <v>0</v>
      </c>
      <c r="Y24" s="229"/>
      <c r="Z24" s="229">
        <v>0</v>
      </c>
      <c r="AA24" s="229"/>
      <c r="AB24" s="229">
        <v>12.2140956</v>
      </c>
      <c r="AC24" s="229">
        <v>4.510273849261015</v>
      </c>
    </row>
    <row r="25" spans="1:31" s="222"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1" s="222"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1" s="222" customFormat="1" ht="31.5" x14ac:dyDescent="0.25">
      <c r="A27" s="230" t="s">
        <v>183</v>
      </c>
      <c r="B27" s="231" t="s">
        <v>453</v>
      </c>
      <c r="C27" s="229"/>
      <c r="D27" s="229"/>
      <c r="E27" s="229"/>
      <c r="F27" s="229"/>
      <c r="G27" s="229">
        <v>0</v>
      </c>
      <c r="H27" s="229">
        <v>10.178413000000001</v>
      </c>
      <c r="I27" s="229"/>
      <c r="J27" s="229">
        <v>3.7585615410508462</v>
      </c>
      <c r="K27" s="229"/>
      <c r="L27" s="229">
        <v>0</v>
      </c>
      <c r="M27" s="229"/>
      <c r="N27" s="229">
        <v>0</v>
      </c>
      <c r="O27" s="229"/>
      <c r="P27" s="229">
        <v>0</v>
      </c>
      <c r="Q27" s="229"/>
      <c r="R27" s="229">
        <v>0</v>
      </c>
      <c r="S27" s="229"/>
      <c r="T27" s="229">
        <v>0</v>
      </c>
      <c r="U27" s="229"/>
      <c r="V27" s="229">
        <v>0</v>
      </c>
      <c r="W27" s="229"/>
      <c r="X27" s="229">
        <v>0</v>
      </c>
      <c r="Y27" s="229"/>
      <c r="Z27" s="229">
        <v>0</v>
      </c>
      <c r="AA27" s="229"/>
      <c r="AB27" s="229">
        <v>10.178413000000001</v>
      </c>
      <c r="AC27" s="229">
        <v>3.7585615410508462</v>
      </c>
    </row>
    <row r="28" spans="1:31" s="222"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1" s="222" customFormat="1" x14ac:dyDescent="0.25">
      <c r="A29" s="230" t="s">
        <v>180</v>
      </c>
      <c r="B29" s="232" t="s">
        <v>179</v>
      </c>
      <c r="C29" s="229"/>
      <c r="D29" s="229"/>
      <c r="E29" s="229"/>
      <c r="F29" s="229"/>
      <c r="G29" s="229">
        <v>0</v>
      </c>
      <c r="H29" s="229">
        <v>2.0356825999999995</v>
      </c>
      <c r="I29" s="229"/>
      <c r="J29" s="229">
        <v>0.75171230821016888</v>
      </c>
      <c r="K29" s="229"/>
      <c r="L29" s="229">
        <v>0</v>
      </c>
      <c r="M29" s="229"/>
      <c r="N29" s="229">
        <v>0</v>
      </c>
      <c r="O29" s="229"/>
      <c r="P29" s="229">
        <v>0</v>
      </c>
      <c r="Q29" s="229"/>
      <c r="R29" s="229">
        <v>0</v>
      </c>
      <c r="S29" s="229"/>
      <c r="T29" s="229">
        <v>0</v>
      </c>
      <c r="U29" s="229"/>
      <c r="V29" s="229">
        <v>0</v>
      </c>
      <c r="W29" s="229"/>
      <c r="X29" s="229">
        <v>0</v>
      </c>
      <c r="Y29" s="229"/>
      <c r="Z29" s="229">
        <v>0</v>
      </c>
      <c r="AA29" s="229"/>
      <c r="AB29" s="229">
        <v>2.0356825999999995</v>
      </c>
      <c r="AC29" s="229">
        <v>0.75171230821016888</v>
      </c>
    </row>
    <row r="30" spans="1:31" s="222" customFormat="1" ht="47.25" x14ac:dyDescent="0.25">
      <c r="A30" s="227" t="s">
        <v>64</v>
      </c>
      <c r="B30" s="228" t="s">
        <v>178</v>
      </c>
      <c r="C30" s="229">
        <v>14.613610000000001</v>
      </c>
      <c r="D30" s="229">
        <v>8.1937646427457622</v>
      </c>
      <c r="E30" s="229">
        <v>3.7585676427457626</v>
      </c>
      <c r="F30" s="229">
        <v>3.7585676427457626</v>
      </c>
      <c r="G30" s="229">
        <v>0</v>
      </c>
      <c r="H30" s="229">
        <v>10.178413000000001</v>
      </c>
      <c r="I30" s="229"/>
      <c r="J30" s="229">
        <v>3.7585615410508462</v>
      </c>
      <c r="K30" s="229"/>
      <c r="L30" s="229">
        <v>0</v>
      </c>
      <c r="M30" s="229"/>
      <c r="N30" s="229">
        <v>0</v>
      </c>
      <c r="O30" s="229"/>
      <c r="P30" s="229">
        <v>0</v>
      </c>
      <c r="Q30" s="229"/>
      <c r="R30" s="229">
        <v>0</v>
      </c>
      <c r="S30" s="229"/>
      <c r="T30" s="229">
        <v>0</v>
      </c>
      <c r="U30" s="229"/>
      <c r="V30" s="229">
        <v>0</v>
      </c>
      <c r="W30" s="229"/>
      <c r="X30" s="229">
        <v>0</v>
      </c>
      <c r="Y30" s="229"/>
      <c r="Z30" s="229">
        <v>0</v>
      </c>
      <c r="AA30" s="229"/>
      <c r="AB30" s="229">
        <v>10.178413000000001</v>
      </c>
      <c r="AC30" s="229">
        <v>3.7585615410508462</v>
      </c>
    </row>
    <row r="31" spans="1:31" s="222" customFormat="1"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1" s="222" customFormat="1"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2" customFormat="1" x14ac:dyDescent="0.25">
      <c r="A33" s="227" t="s">
        <v>173</v>
      </c>
      <c r="B33" s="231" t="s">
        <v>172</v>
      </c>
      <c r="C33" s="229">
        <v>14.613610000000001</v>
      </c>
      <c r="D33" s="229">
        <v>8.1937646427457622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2" customFormat="1"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2"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2" customFormat="1" x14ac:dyDescent="0.25">
      <c r="A36" s="230" t="s">
        <v>168</v>
      </c>
      <c r="B36" s="231" t="s">
        <v>572</v>
      </c>
      <c r="C36" s="229"/>
      <c r="D36" s="229"/>
      <c r="E36" s="229"/>
      <c r="F36" s="229"/>
      <c r="G36" s="229">
        <v>0</v>
      </c>
      <c r="H36" s="229">
        <v>0</v>
      </c>
      <c r="I36" s="273" t="s">
        <v>659</v>
      </c>
      <c r="J36" s="229">
        <v>0</v>
      </c>
      <c r="K36" s="229" t="s">
        <v>659</v>
      </c>
      <c r="L36" s="229">
        <v>0</v>
      </c>
      <c r="M36" s="273" t="s">
        <v>659</v>
      </c>
      <c r="N36" s="229">
        <v>0</v>
      </c>
      <c r="O36" s="229" t="s">
        <v>659</v>
      </c>
      <c r="P36" s="229">
        <v>0</v>
      </c>
      <c r="Q36" s="273" t="s">
        <v>659</v>
      </c>
      <c r="R36" s="229">
        <v>0</v>
      </c>
      <c r="S36" s="229" t="s">
        <v>659</v>
      </c>
      <c r="T36" s="229">
        <v>0</v>
      </c>
      <c r="U36" s="273" t="s">
        <v>659</v>
      </c>
      <c r="V36" s="229">
        <v>0</v>
      </c>
      <c r="W36" s="229" t="s">
        <v>659</v>
      </c>
      <c r="X36" s="229">
        <v>0</v>
      </c>
      <c r="Y36" s="273" t="s">
        <v>659</v>
      </c>
      <c r="Z36" s="229">
        <v>0</v>
      </c>
      <c r="AA36" s="229" t="s">
        <v>659</v>
      </c>
      <c r="AB36" s="229">
        <v>0</v>
      </c>
      <c r="AC36" s="229">
        <v>0</v>
      </c>
    </row>
    <row r="37" spans="1:29" s="222" customFormat="1" ht="31.5" x14ac:dyDescent="0.25">
      <c r="A37" s="230" t="s">
        <v>167</v>
      </c>
      <c r="B37" s="233" t="s">
        <v>570</v>
      </c>
      <c r="C37" s="229"/>
      <c r="D37" s="229"/>
      <c r="E37" s="229"/>
      <c r="F37" s="229"/>
      <c r="G37" s="229">
        <v>0</v>
      </c>
      <c r="H37" s="229">
        <v>0</v>
      </c>
      <c r="I37" s="273" t="s">
        <v>659</v>
      </c>
      <c r="J37" s="229">
        <v>0</v>
      </c>
      <c r="K37" s="229" t="s">
        <v>659</v>
      </c>
      <c r="L37" s="229">
        <v>0</v>
      </c>
      <c r="M37" s="273" t="s">
        <v>659</v>
      </c>
      <c r="N37" s="229">
        <v>0</v>
      </c>
      <c r="O37" s="229" t="s">
        <v>659</v>
      </c>
      <c r="P37" s="229">
        <v>0</v>
      </c>
      <c r="Q37" s="273" t="s">
        <v>659</v>
      </c>
      <c r="R37" s="229">
        <v>0</v>
      </c>
      <c r="S37" s="229" t="s">
        <v>659</v>
      </c>
      <c r="T37" s="229">
        <v>0</v>
      </c>
      <c r="U37" s="273" t="s">
        <v>659</v>
      </c>
      <c r="V37" s="229">
        <v>0</v>
      </c>
      <c r="W37" s="229" t="s">
        <v>659</v>
      </c>
      <c r="X37" s="229">
        <v>0</v>
      </c>
      <c r="Y37" s="273" t="s">
        <v>659</v>
      </c>
      <c r="Z37" s="229">
        <v>0</v>
      </c>
      <c r="AA37" s="229" t="s">
        <v>659</v>
      </c>
      <c r="AB37" s="229">
        <v>0</v>
      </c>
      <c r="AC37" s="229">
        <v>0</v>
      </c>
    </row>
    <row r="38" spans="1:29" s="222" customFormat="1" x14ac:dyDescent="0.25">
      <c r="A38" s="230" t="s">
        <v>166</v>
      </c>
      <c r="B38" s="233" t="s">
        <v>157</v>
      </c>
      <c r="C38" s="229"/>
      <c r="D38" s="229"/>
      <c r="E38" s="229"/>
      <c r="F38" s="229"/>
      <c r="G38" s="229">
        <v>0</v>
      </c>
      <c r="H38" s="229">
        <v>0</v>
      </c>
      <c r="I38" s="273" t="s">
        <v>659</v>
      </c>
      <c r="J38" s="229">
        <v>0</v>
      </c>
      <c r="K38" s="229" t="s">
        <v>659</v>
      </c>
      <c r="L38" s="229">
        <v>0</v>
      </c>
      <c r="M38" s="273" t="s">
        <v>659</v>
      </c>
      <c r="N38" s="229">
        <v>0</v>
      </c>
      <c r="O38" s="229" t="s">
        <v>659</v>
      </c>
      <c r="P38" s="229">
        <v>0</v>
      </c>
      <c r="Q38" s="273" t="s">
        <v>659</v>
      </c>
      <c r="R38" s="229">
        <v>0</v>
      </c>
      <c r="S38" s="229" t="s">
        <v>659</v>
      </c>
      <c r="T38" s="229">
        <v>0</v>
      </c>
      <c r="U38" s="273" t="s">
        <v>659</v>
      </c>
      <c r="V38" s="229">
        <v>0</v>
      </c>
      <c r="W38" s="229" t="s">
        <v>659</v>
      </c>
      <c r="X38" s="229">
        <v>0</v>
      </c>
      <c r="Y38" s="273" t="s">
        <v>659</v>
      </c>
      <c r="Z38" s="229">
        <v>0</v>
      </c>
      <c r="AA38" s="229" t="s">
        <v>659</v>
      </c>
      <c r="AB38" s="229">
        <v>0</v>
      </c>
      <c r="AC38" s="229">
        <v>0</v>
      </c>
    </row>
    <row r="39" spans="1:29" s="222" customFormat="1" x14ac:dyDescent="0.25">
      <c r="A39" s="230" t="s">
        <v>165</v>
      </c>
      <c r="B39" s="231" t="s">
        <v>609</v>
      </c>
      <c r="C39" s="229"/>
      <c r="D39" s="229"/>
      <c r="E39" s="229"/>
      <c r="F39" s="229"/>
      <c r="G39" s="229">
        <v>0</v>
      </c>
      <c r="H39" s="229">
        <v>0</v>
      </c>
      <c r="I39" s="273" t="s">
        <v>659</v>
      </c>
      <c r="J39" s="229">
        <v>0</v>
      </c>
      <c r="K39" s="229" t="s">
        <v>659</v>
      </c>
      <c r="L39" s="229">
        <v>0</v>
      </c>
      <c r="M39" s="273" t="s">
        <v>659</v>
      </c>
      <c r="N39" s="229">
        <v>0</v>
      </c>
      <c r="O39" s="229" t="s">
        <v>659</v>
      </c>
      <c r="P39" s="229">
        <v>0</v>
      </c>
      <c r="Q39" s="273" t="s">
        <v>659</v>
      </c>
      <c r="R39" s="229">
        <v>0</v>
      </c>
      <c r="S39" s="229" t="s">
        <v>659</v>
      </c>
      <c r="T39" s="229">
        <v>0</v>
      </c>
      <c r="U39" s="273" t="s">
        <v>659</v>
      </c>
      <c r="V39" s="229">
        <v>0</v>
      </c>
      <c r="W39" s="229" t="s">
        <v>659</v>
      </c>
      <c r="X39" s="229">
        <v>0</v>
      </c>
      <c r="Y39" s="273" t="s">
        <v>659</v>
      </c>
      <c r="Z39" s="229">
        <v>0</v>
      </c>
      <c r="AA39" s="229" t="s">
        <v>659</v>
      </c>
      <c r="AB39" s="229">
        <v>0</v>
      </c>
      <c r="AC39" s="229">
        <v>0</v>
      </c>
    </row>
    <row r="40" spans="1:29" s="222" customFormat="1" x14ac:dyDescent="0.25">
      <c r="A40" s="230" t="s">
        <v>164</v>
      </c>
      <c r="B40" s="231" t="s">
        <v>573</v>
      </c>
      <c r="C40" s="229"/>
      <c r="D40" s="229"/>
      <c r="E40" s="229"/>
      <c r="F40" s="229"/>
      <c r="G40" s="229">
        <v>0</v>
      </c>
      <c r="H40" s="229">
        <v>0</v>
      </c>
      <c r="I40" s="273" t="s">
        <v>659</v>
      </c>
      <c r="J40" s="229">
        <v>0</v>
      </c>
      <c r="K40" s="229" t="s">
        <v>659</v>
      </c>
      <c r="L40" s="229">
        <v>0</v>
      </c>
      <c r="M40" s="273" t="s">
        <v>659</v>
      </c>
      <c r="N40" s="229">
        <v>0</v>
      </c>
      <c r="O40" s="229" t="s">
        <v>659</v>
      </c>
      <c r="P40" s="229">
        <v>0</v>
      </c>
      <c r="Q40" s="273" t="s">
        <v>659</v>
      </c>
      <c r="R40" s="229">
        <v>0</v>
      </c>
      <c r="S40" s="229" t="s">
        <v>659</v>
      </c>
      <c r="T40" s="229">
        <v>0</v>
      </c>
      <c r="U40" s="273" t="s">
        <v>659</v>
      </c>
      <c r="V40" s="229">
        <v>0</v>
      </c>
      <c r="W40" s="229" t="s">
        <v>659</v>
      </c>
      <c r="X40" s="229">
        <v>0</v>
      </c>
      <c r="Y40" s="273" t="s">
        <v>659</v>
      </c>
      <c r="Z40" s="229">
        <v>0</v>
      </c>
      <c r="AA40" s="229" t="s">
        <v>659</v>
      </c>
      <c r="AB40" s="229">
        <v>0</v>
      </c>
      <c r="AC40" s="229">
        <v>0</v>
      </c>
    </row>
    <row r="41" spans="1:29" s="222" customFormat="1" x14ac:dyDescent="0.25">
      <c r="A41" s="230" t="s">
        <v>163</v>
      </c>
      <c r="B41" s="231" t="s">
        <v>574</v>
      </c>
      <c r="C41" s="229"/>
      <c r="D41" s="229"/>
      <c r="E41" s="229"/>
      <c r="F41" s="229"/>
      <c r="G41" s="229">
        <v>0</v>
      </c>
      <c r="H41" s="229">
        <v>0</v>
      </c>
      <c r="I41" s="273" t="s">
        <v>659</v>
      </c>
      <c r="J41" s="229">
        <v>0</v>
      </c>
      <c r="K41" s="229" t="s">
        <v>659</v>
      </c>
      <c r="L41" s="229">
        <v>0</v>
      </c>
      <c r="M41" s="273" t="s">
        <v>659</v>
      </c>
      <c r="N41" s="229">
        <v>0</v>
      </c>
      <c r="O41" s="229" t="s">
        <v>659</v>
      </c>
      <c r="P41" s="229">
        <v>0</v>
      </c>
      <c r="Q41" s="273" t="s">
        <v>659</v>
      </c>
      <c r="R41" s="229">
        <v>0</v>
      </c>
      <c r="S41" s="229" t="s">
        <v>659</v>
      </c>
      <c r="T41" s="229">
        <v>0</v>
      </c>
      <c r="U41" s="273" t="s">
        <v>659</v>
      </c>
      <c r="V41" s="229">
        <v>0</v>
      </c>
      <c r="W41" s="229" t="s">
        <v>659</v>
      </c>
      <c r="X41" s="229">
        <v>0</v>
      </c>
      <c r="Y41" s="273" t="s">
        <v>659</v>
      </c>
      <c r="Z41" s="229">
        <v>0</v>
      </c>
      <c r="AA41" s="229" t="s">
        <v>659</v>
      </c>
      <c r="AB41" s="229">
        <v>0</v>
      </c>
      <c r="AC41" s="229">
        <v>0</v>
      </c>
    </row>
    <row r="42" spans="1:29" s="222" customFormat="1" x14ac:dyDescent="0.25">
      <c r="A42" s="230" t="s">
        <v>162</v>
      </c>
      <c r="B42" s="231" t="s">
        <v>575</v>
      </c>
      <c r="C42" s="229"/>
      <c r="D42" s="229"/>
      <c r="E42" s="229"/>
      <c r="F42" s="229"/>
      <c r="G42" s="229">
        <v>0</v>
      </c>
      <c r="H42" s="229">
        <v>0</v>
      </c>
      <c r="I42" s="273" t="s">
        <v>659</v>
      </c>
      <c r="J42" s="229">
        <v>0</v>
      </c>
      <c r="K42" s="229" t="s">
        <v>659</v>
      </c>
      <c r="L42" s="229">
        <v>0</v>
      </c>
      <c r="M42" s="273" t="s">
        <v>659</v>
      </c>
      <c r="N42" s="229">
        <v>0</v>
      </c>
      <c r="O42" s="229" t="s">
        <v>659</v>
      </c>
      <c r="P42" s="229">
        <v>0</v>
      </c>
      <c r="Q42" s="273" t="s">
        <v>659</v>
      </c>
      <c r="R42" s="229">
        <v>0</v>
      </c>
      <c r="S42" s="229" t="s">
        <v>659</v>
      </c>
      <c r="T42" s="229">
        <v>0</v>
      </c>
      <c r="U42" s="273" t="s">
        <v>659</v>
      </c>
      <c r="V42" s="229">
        <v>0</v>
      </c>
      <c r="W42" s="229" t="s">
        <v>659</v>
      </c>
      <c r="X42" s="229">
        <v>0</v>
      </c>
      <c r="Y42" s="273" t="s">
        <v>659</v>
      </c>
      <c r="Z42" s="229">
        <v>0</v>
      </c>
      <c r="AA42" s="229" t="s">
        <v>659</v>
      </c>
      <c r="AB42" s="229">
        <v>0</v>
      </c>
      <c r="AC42" s="229">
        <v>0</v>
      </c>
    </row>
    <row r="43" spans="1:29" s="222" customFormat="1" x14ac:dyDescent="0.25">
      <c r="A43" s="230" t="s">
        <v>576</v>
      </c>
      <c r="B43" s="231" t="s">
        <v>577</v>
      </c>
      <c r="C43" s="229"/>
      <c r="D43" s="229"/>
      <c r="E43" s="229"/>
      <c r="F43" s="229"/>
      <c r="G43" s="229">
        <v>0</v>
      </c>
      <c r="H43" s="229">
        <v>0</v>
      </c>
      <c r="I43" s="273" t="s">
        <v>659</v>
      </c>
      <c r="J43" s="229">
        <v>0</v>
      </c>
      <c r="K43" s="229" t="s">
        <v>659</v>
      </c>
      <c r="L43" s="229">
        <v>0</v>
      </c>
      <c r="M43" s="273" t="s">
        <v>659</v>
      </c>
      <c r="N43" s="229">
        <v>0</v>
      </c>
      <c r="O43" s="229" t="s">
        <v>659</v>
      </c>
      <c r="P43" s="229">
        <v>0</v>
      </c>
      <c r="Q43" s="273" t="s">
        <v>659</v>
      </c>
      <c r="R43" s="229">
        <v>0</v>
      </c>
      <c r="S43" s="229" t="s">
        <v>659</v>
      </c>
      <c r="T43" s="229">
        <v>0</v>
      </c>
      <c r="U43" s="273" t="s">
        <v>659</v>
      </c>
      <c r="V43" s="229">
        <v>0</v>
      </c>
      <c r="W43" s="229" t="s">
        <v>659</v>
      </c>
      <c r="X43" s="229">
        <v>0</v>
      </c>
      <c r="Y43" s="273" t="s">
        <v>659</v>
      </c>
      <c r="Z43" s="229">
        <v>0</v>
      </c>
      <c r="AA43" s="229" t="s">
        <v>659</v>
      </c>
      <c r="AB43" s="229">
        <v>0</v>
      </c>
      <c r="AC43" s="229">
        <v>0</v>
      </c>
    </row>
    <row r="44" spans="1:29" s="222" customFormat="1" x14ac:dyDescent="0.25">
      <c r="A44" s="230" t="s">
        <v>578</v>
      </c>
      <c r="B44" s="231" t="s">
        <v>579</v>
      </c>
      <c r="C44" s="229"/>
      <c r="D44" s="229"/>
      <c r="E44" s="229"/>
      <c r="F44" s="229"/>
      <c r="G44" s="229">
        <v>0</v>
      </c>
      <c r="H44" s="229">
        <v>0</v>
      </c>
      <c r="I44" s="273" t="s">
        <v>659</v>
      </c>
      <c r="J44" s="229">
        <v>0</v>
      </c>
      <c r="K44" s="229" t="s">
        <v>659</v>
      </c>
      <c r="L44" s="229">
        <v>0</v>
      </c>
      <c r="M44" s="273" t="s">
        <v>659</v>
      </c>
      <c r="N44" s="229">
        <v>0</v>
      </c>
      <c r="O44" s="229" t="s">
        <v>659</v>
      </c>
      <c r="P44" s="229">
        <v>0</v>
      </c>
      <c r="Q44" s="273" t="s">
        <v>659</v>
      </c>
      <c r="R44" s="229">
        <v>0</v>
      </c>
      <c r="S44" s="229" t="s">
        <v>659</v>
      </c>
      <c r="T44" s="229">
        <v>0</v>
      </c>
      <c r="U44" s="273" t="s">
        <v>659</v>
      </c>
      <c r="V44" s="229">
        <v>0</v>
      </c>
      <c r="W44" s="229" t="s">
        <v>659</v>
      </c>
      <c r="X44" s="229">
        <v>0</v>
      </c>
      <c r="Y44" s="273" t="s">
        <v>659</v>
      </c>
      <c r="Z44" s="229">
        <v>0</v>
      </c>
      <c r="AA44" s="229" t="s">
        <v>659</v>
      </c>
      <c r="AB44" s="229">
        <v>0</v>
      </c>
      <c r="AC44" s="229">
        <v>0</v>
      </c>
    </row>
    <row r="45" spans="1:29" s="222" customFormat="1" x14ac:dyDescent="0.25">
      <c r="A45" s="230" t="s">
        <v>580</v>
      </c>
      <c r="B45" s="231" t="s">
        <v>581</v>
      </c>
      <c r="C45" s="229"/>
      <c r="D45" s="229"/>
      <c r="E45" s="229"/>
      <c r="F45" s="229"/>
      <c r="G45" s="229">
        <v>0</v>
      </c>
      <c r="H45" s="229">
        <v>0</v>
      </c>
      <c r="I45" s="273" t="s">
        <v>659</v>
      </c>
      <c r="J45" s="229">
        <v>0</v>
      </c>
      <c r="K45" s="229" t="s">
        <v>659</v>
      </c>
      <c r="L45" s="229">
        <v>0</v>
      </c>
      <c r="M45" s="273" t="s">
        <v>659</v>
      </c>
      <c r="N45" s="229">
        <v>0</v>
      </c>
      <c r="O45" s="229" t="s">
        <v>659</v>
      </c>
      <c r="P45" s="229">
        <v>0</v>
      </c>
      <c r="Q45" s="273" t="s">
        <v>659</v>
      </c>
      <c r="R45" s="229">
        <v>0</v>
      </c>
      <c r="S45" s="229" t="s">
        <v>659</v>
      </c>
      <c r="T45" s="229">
        <v>0</v>
      </c>
      <c r="U45" s="273" t="s">
        <v>659</v>
      </c>
      <c r="V45" s="229">
        <v>0</v>
      </c>
      <c r="W45" s="229" t="s">
        <v>659</v>
      </c>
      <c r="X45" s="229">
        <v>0</v>
      </c>
      <c r="Y45" s="273" t="s">
        <v>659</v>
      </c>
      <c r="Z45" s="229">
        <v>0</v>
      </c>
      <c r="AA45" s="229" t="s">
        <v>659</v>
      </c>
      <c r="AB45" s="229">
        <v>0</v>
      </c>
      <c r="AC45" s="229">
        <v>0</v>
      </c>
    </row>
    <row r="46" spans="1:29" s="222" customFormat="1" x14ac:dyDescent="0.25">
      <c r="A46" s="230" t="s">
        <v>582</v>
      </c>
      <c r="B46" s="231" t="s">
        <v>583</v>
      </c>
      <c r="C46" s="229"/>
      <c r="D46" s="229"/>
      <c r="E46" s="229"/>
      <c r="F46" s="229"/>
      <c r="G46" s="229">
        <v>0</v>
      </c>
      <c r="H46" s="229">
        <v>0</v>
      </c>
      <c r="I46" s="273" t="s">
        <v>659</v>
      </c>
      <c r="J46" s="229">
        <v>0</v>
      </c>
      <c r="K46" s="229" t="s">
        <v>659</v>
      </c>
      <c r="L46" s="229">
        <v>0</v>
      </c>
      <c r="M46" s="273" t="s">
        <v>659</v>
      </c>
      <c r="N46" s="229">
        <v>0</v>
      </c>
      <c r="O46" s="229" t="s">
        <v>659</v>
      </c>
      <c r="P46" s="229">
        <v>0</v>
      </c>
      <c r="Q46" s="273" t="s">
        <v>659</v>
      </c>
      <c r="R46" s="229">
        <v>0</v>
      </c>
      <c r="S46" s="229" t="s">
        <v>659</v>
      </c>
      <c r="T46" s="229">
        <v>0</v>
      </c>
      <c r="U46" s="273" t="s">
        <v>659</v>
      </c>
      <c r="V46" s="229">
        <v>0</v>
      </c>
      <c r="W46" s="229" t="s">
        <v>659</v>
      </c>
      <c r="X46" s="229">
        <v>0</v>
      </c>
      <c r="Y46" s="273" t="s">
        <v>659</v>
      </c>
      <c r="Z46" s="229">
        <v>0</v>
      </c>
      <c r="AA46" s="229" t="s">
        <v>659</v>
      </c>
      <c r="AB46" s="229">
        <v>0</v>
      </c>
      <c r="AC46" s="229">
        <v>0</v>
      </c>
    </row>
    <row r="47" spans="1:29" s="222"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22" customFormat="1" x14ac:dyDescent="0.25">
      <c r="A48" s="230" t="s">
        <v>160</v>
      </c>
      <c r="B48" s="231" t="s">
        <v>572</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22" customFormat="1" ht="31.5" x14ac:dyDescent="0.25">
      <c r="A49" s="230" t="s">
        <v>159</v>
      </c>
      <c r="B49" s="233" t="s">
        <v>570</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22" customFormat="1" x14ac:dyDescent="0.25">
      <c r="A50" s="230" t="s">
        <v>158</v>
      </c>
      <c r="B50" s="23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22" customFormat="1" ht="31.5" x14ac:dyDescent="0.25">
      <c r="A51" s="230" t="s">
        <v>156</v>
      </c>
      <c r="B51" s="231"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22" customFormat="1" ht="31.5" x14ac:dyDescent="0.25">
      <c r="A52" s="230" t="s">
        <v>154</v>
      </c>
      <c r="B52" s="231"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22" customFormat="1" x14ac:dyDescent="0.25">
      <c r="A53" s="230" t="s">
        <v>152</v>
      </c>
      <c r="B53" s="231"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22" customFormat="1" x14ac:dyDescent="0.25">
      <c r="A54" s="230" t="s">
        <v>150</v>
      </c>
      <c r="B54" s="231" t="s">
        <v>573</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2" customFormat="1" x14ac:dyDescent="0.25">
      <c r="A55" s="230" t="s">
        <v>584</v>
      </c>
      <c r="B55" s="231" t="s">
        <v>574</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2" customFormat="1" x14ac:dyDescent="0.25">
      <c r="A56" s="230" t="s">
        <v>585</v>
      </c>
      <c r="B56" s="231" t="s">
        <v>575</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22" customFormat="1" x14ac:dyDescent="0.25">
      <c r="A57" s="230" t="s">
        <v>586</v>
      </c>
      <c r="B57" s="231" t="s">
        <v>577</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22" customFormat="1" x14ac:dyDescent="0.25">
      <c r="A58" s="230" t="s">
        <v>587</v>
      </c>
      <c r="B58" s="231" t="s">
        <v>579</v>
      </c>
      <c r="C58" s="229">
        <v>20</v>
      </c>
      <c r="D58" s="229">
        <v>19</v>
      </c>
      <c r="E58" s="229"/>
      <c r="F58" s="229"/>
      <c r="G58" s="229">
        <v>0</v>
      </c>
      <c r="H58" s="229">
        <v>13</v>
      </c>
      <c r="I58" s="229"/>
      <c r="J58" s="229">
        <v>12</v>
      </c>
      <c r="K58" s="229"/>
      <c r="L58" s="229">
        <v>0</v>
      </c>
      <c r="M58" s="229"/>
      <c r="N58" s="229">
        <v>0</v>
      </c>
      <c r="O58" s="229"/>
      <c r="P58" s="229">
        <v>0</v>
      </c>
      <c r="Q58" s="229"/>
      <c r="R58" s="229">
        <v>0</v>
      </c>
      <c r="S58" s="229"/>
      <c r="T58" s="229">
        <v>0</v>
      </c>
      <c r="U58" s="229"/>
      <c r="V58" s="229">
        <v>0</v>
      </c>
      <c r="W58" s="229"/>
      <c r="X58" s="229">
        <v>0</v>
      </c>
      <c r="Y58" s="229"/>
      <c r="Z58" s="229">
        <v>0</v>
      </c>
      <c r="AA58" s="229"/>
      <c r="AB58" s="229">
        <v>13</v>
      </c>
      <c r="AC58" s="229">
        <v>12</v>
      </c>
    </row>
    <row r="59" spans="1:29" s="222" customFormat="1" x14ac:dyDescent="0.25">
      <c r="A59" s="230" t="s">
        <v>588</v>
      </c>
      <c r="B59" s="231" t="s">
        <v>581</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22" customFormat="1" x14ac:dyDescent="0.25">
      <c r="A60" s="230" t="s">
        <v>589</v>
      </c>
      <c r="B60" s="231" t="s">
        <v>583</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22"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2" customFormat="1" x14ac:dyDescent="0.25">
      <c r="A62" s="230" t="s">
        <v>148</v>
      </c>
      <c r="B62" s="231" t="s">
        <v>147</v>
      </c>
      <c r="C62" s="229">
        <v>14.613610000000001</v>
      </c>
      <c r="D62" s="229">
        <v>8.1937646427457622</v>
      </c>
      <c r="E62" s="229"/>
      <c r="F62" s="229"/>
      <c r="G62" s="229">
        <v>0</v>
      </c>
      <c r="H62" s="229">
        <v>10.178413000000001</v>
      </c>
      <c r="I62" s="229"/>
      <c r="J62" s="229">
        <v>3.7585615410508462</v>
      </c>
      <c r="K62" s="229"/>
      <c r="L62" s="229">
        <v>0</v>
      </c>
      <c r="M62" s="229"/>
      <c r="N62" s="229">
        <v>0</v>
      </c>
      <c r="O62" s="229"/>
      <c r="P62" s="229">
        <v>0</v>
      </c>
      <c r="Q62" s="229"/>
      <c r="R62" s="229">
        <v>0</v>
      </c>
      <c r="S62" s="229"/>
      <c r="T62" s="229">
        <v>0</v>
      </c>
      <c r="U62" s="229"/>
      <c r="V62" s="229">
        <v>0</v>
      </c>
      <c r="W62" s="229"/>
      <c r="X62" s="229">
        <v>0</v>
      </c>
      <c r="Y62" s="229"/>
      <c r="Z62" s="229">
        <v>0</v>
      </c>
      <c r="AA62" s="229"/>
      <c r="AB62" s="229">
        <v>10.178413000000001</v>
      </c>
      <c r="AC62" s="229">
        <v>3.7585615410508462</v>
      </c>
    </row>
    <row r="63" spans="1:29" s="222" customFormat="1" x14ac:dyDescent="0.25">
      <c r="A63" s="230" t="s">
        <v>146</v>
      </c>
      <c r="B63" s="23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22" customFormat="1" x14ac:dyDescent="0.25">
      <c r="A64" s="230" t="s">
        <v>145</v>
      </c>
      <c r="B64" s="231"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22" customFormat="1" x14ac:dyDescent="0.25">
      <c r="A65" s="230" t="s">
        <v>144</v>
      </c>
      <c r="B65" s="233"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22" customFormat="1" x14ac:dyDescent="0.25">
      <c r="A66" s="230" t="s">
        <v>143</v>
      </c>
      <c r="B66" s="233"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22" customFormat="1" x14ac:dyDescent="0.25">
      <c r="A67" s="230" t="s">
        <v>142</v>
      </c>
      <c r="B67" s="233" t="s">
        <v>590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22" customFormat="1" x14ac:dyDescent="0.25">
      <c r="A68" s="230" t="s">
        <v>591</v>
      </c>
      <c r="B68" s="233" t="s">
        <v>592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22" customFormat="1" x14ac:dyDescent="0.25">
      <c r="A69" s="230" t="s">
        <v>593</v>
      </c>
      <c r="B69" s="233" t="s">
        <v>594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22" customFormat="1" x14ac:dyDescent="0.25">
      <c r="A70" s="230" t="s">
        <v>595</v>
      </c>
      <c r="B70" s="233" t="s">
        <v>596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22" customFormat="1" x14ac:dyDescent="0.25">
      <c r="A71" s="230" t="s">
        <v>597</v>
      </c>
      <c r="B71" s="233" t="s">
        <v>598</v>
      </c>
      <c r="C71" s="229"/>
      <c r="D71" s="229"/>
      <c r="E71" s="229"/>
      <c r="F71" s="229"/>
      <c r="G71" s="229">
        <v>0</v>
      </c>
      <c r="H71" s="229">
        <v>13</v>
      </c>
      <c r="I71" s="229"/>
      <c r="J71" s="229">
        <v>12</v>
      </c>
      <c r="K71" s="229"/>
      <c r="L71" s="229">
        <v>0</v>
      </c>
      <c r="M71" s="229"/>
      <c r="N71" s="229">
        <v>0</v>
      </c>
      <c r="O71" s="229"/>
      <c r="P71" s="229">
        <v>0</v>
      </c>
      <c r="Q71" s="229"/>
      <c r="R71" s="229">
        <v>0</v>
      </c>
      <c r="S71" s="229"/>
      <c r="T71" s="229">
        <v>0</v>
      </c>
      <c r="U71" s="229"/>
      <c r="V71" s="229">
        <v>0</v>
      </c>
      <c r="W71" s="229"/>
      <c r="X71" s="229">
        <v>0</v>
      </c>
      <c r="Y71" s="229"/>
      <c r="Z71" s="229">
        <v>0</v>
      </c>
      <c r="AA71" s="229"/>
      <c r="AB71" s="229">
        <v>13</v>
      </c>
      <c r="AC71" s="229">
        <v>12</v>
      </c>
    </row>
    <row r="72" spans="1:29" s="222" customFormat="1" x14ac:dyDescent="0.25">
      <c r="A72" s="230" t="s">
        <v>599</v>
      </c>
      <c r="B72" s="233" t="s">
        <v>600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22" customFormat="1" x14ac:dyDescent="0.25">
      <c r="A73" s="230" t="s">
        <v>601</v>
      </c>
      <c r="B73" s="233" t="s">
        <v>602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22" customFormat="1" ht="36.75" customHeight="1" x14ac:dyDescent="0.25">
      <c r="A74" s="227" t="s">
        <v>59</v>
      </c>
      <c r="B74" s="23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22"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2" customFormat="1" x14ac:dyDescent="0.25">
      <c r="A76" s="230" t="s">
        <v>231</v>
      </c>
      <c r="B76" s="231" t="s">
        <v>572</v>
      </c>
      <c r="C76" s="274"/>
      <c r="D76" s="275"/>
      <c r="E76" s="276"/>
      <c r="F76" s="276"/>
      <c r="G76" s="229">
        <v>0</v>
      </c>
      <c r="H76" s="229">
        <v>0</v>
      </c>
      <c r="I76" s="276"/>
      <c r="J76" s="229">
        <v>0</v>
      </c>
      <c r="K76" s="229"/>
      <c r="L76" s="229">
        <v>0</v>
      </c>
      <c r="M76" s="275"/>
      <c r="N76" s="229">
        <v>0</v>
      </c>
      <c r="O76" s="229"/>
      <c r="P76" s="229">
        <v>0</v>
      </c>
      <c r="Q76" s="275"/>
      <c r="R76" s="229">
        <v>0</v>
      </c>
      <c r="S76" s="229"/>
      <c r="T76" s="229">
        <v>0</v>
      </c>
      <c r="U76" s="275"/>
      <c r="V76" s="229">
        <v>0</v>
      </c>
      <c r="W76" s="229"/>
      <c r="X76" s="229">
        <v>0</v>
      </c>
      <c r="Y76" s="275"/>
      <c r="Z76" s="229">
        <v>0</v>
      </c>
      <c r="AA76" s="229"/>
      <c r="AB76" s="229">
        <v>0</v>
      </c>
      <c r="AC76" s="229">
        <v>0</v>
      </c>
    </row>
    <row r="77" spans="1:29" s="222" customFormat="1" ht="31.5" x14ac:dyDescent="0.25">
      <c r="A77" s="230" t="s">
        <v>232</v>
      </c>
      <c r="B77" s="233" t="s">
        <v>570</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22" customFormat="1" x14ac:dyDescent="0.25">
      <c r="A78" s="230" t="s">
        <v>233</v>
      </c>
      <c r="B78" s="23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22" customFormat="1" x14ac:dyDescent="0.25">
      <c r="A79" s="230" t="s">
        <v>234</v>
      </c>
      <c r="B79" s="231" t="s">
        <v>571</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22" customFormat="1" x14ac:dyDescent="0.25">
      <c r="A80" s="230" t="s">
        <v>235</v>
      </c>
      <c r="B80" s="231" t="s">
        <v>573</v>
      </c>
      <c r="C80" s="274"/>
      <c r="D80" s="275"/>
      <c r="E80" s="276"/>
      <c r="F80" s="276"/>
      <c r="G80" s="229">
        <v>0</v>
      </c>
      <c r="H80" s="229">
        <v>0</v>
      </c>
      <c r="I80" s="276"/>
      <c r="J80" s="229">
        <v>0</v>
      </c>
      <c r="K80" s="229"/>
      <c r="L80" s="229">
        <v>0</v>
      </c>
      <c r="M80" s="275"/>
      <c r="N80" s="229">
        <v>0</v>
      </c>
      <c r="O80" s="229"/>
      <c r="P80" s="229">
        <v>0</v>
      </c>
      <c r="Q80" s="275"/>
      <c r="R80" s="229">
        <v>0</v>
      </c>
      <c r="S80" s="229"/>
      <c r="T80" s="229">
        <v>0</v>
      </c>
      <c r="U80" s="275"/>
      <c r="V80" s="229">
        <v>0</v>
      </c>
      <c r="W80" s="229"/>
      <c r="X80" s="229">
        <v>0</v>
      </c>
      <c r="Y80" s="275"/>
      <c r="Z80" s="229">
        <v>0</v>
      </c>
      <c r="AA80" s="229"/>
      <c r="AB80" s="229">
        <v>0</v>
      </c>
      <c r="AC80" s="229">
        <v>0</v>
      </c>
    </row>
    <row r="81" spans="1:29" s="222" customFormat="1" x14ac:dyDescent="0.25">
      <c r="A81" s="230" t="s">
        <v>603</v>
      </c>
      <c r="B81" s="231" t="s">
        <v>574</v>
      </c>
      <c r="C81" s="274"/>
      <c r="D81" s="275"/>
      <c r="E81" s="276"/>
      <c r="F81" s="276"/>
      <c r="G81" s="229">
        <v>0</v>
      </c>
      <c r="H81" s="229">
        <v>0</v>
      </c>
      <c r="I81" s="276"/>
      <c r="J81" s="229">
        <v>0</v>
      </c>
      <c r="K81" s="229"/>
      <c r="L81" s="229">
        <v>0</v>
      </c>
      <c r="M81" s="275"/>
      <c r="N81" s="229">
        <v>0</v>
      </c>
      <c r="O81" s="229"/>
      <c r="P81" s="229">
        <v>0</v>
      </c>
      <c r="Q81" s="275"/>
      <c r="R81" s="229">
        <v>0</v>
      </c>
      <c r="S81" s="229"/>
      <c r="T81" s="229">
        <v>0</v>
      </c>
      <c r="U81" s="275"/>
      <c r="V81" s="229">
        <v>0</v>
      </c>
      <c r="W81" s="229"/>
      <c r="X81" s="229">
        <v>0</v>
      </c>
      <c r="Y81" s="275"/>
      <c r="Z81" s="229">
        <v>0</v>
      </c>
      <c r="AA81" s="229"/>
      <c r="AB81" s="229">
        <v>0</v>
      </c>
      <c r="AC81" s="229">
        <v>0</v>
      </c>
    </row>
    <row r="82" spans="1:29" s="222" customFormat="1" x14ac:dyDescent="0.25">
      <c r="A82" s="230" t="s">
        <v>604</v>
      </c>
      <c r="B82" s="231" t="s">
        <v>575</v>
      </c>
      <c r="C82" s="274"/>
      <c r="D82" s="275"/>
      <c r="E82" s="276"/>
      <c r="F82" s="276"/>
      <c r="G82" s="229">
        <v>0</v>
      </c>
      <c r="H82" s="229">
        <v>0</v>
      </c>
      <c r="I82" s="276"/>
      <c r="J82" s="229">
        <v>0</v>
      </c>
      <c r="K82" s="229"/>
      <c r="L82" s="229">
        <v>0</v>
      </c>
      <c r="M82" s="275"/>
      <c r="N82" s="229">
        <v>0</v>
      </c>
      <c r="O82" s="229"/>
      <c r="P82" s="229">
        <v>0</v>
      </c>
      <c r="Q82" s="275"/>
      <c r="R82" s="229">
        <v>0</v>
      </c>
      <c r="S82" s="229"/>
      <c r="T82" s="229">
        <v>0</v>
      </c>
      <c r="U82" s="275"/>
      <c r="V82" s="229">
        <v>0</v>
      </c>
      <c r="W82" s="229"/>
      <c r="X82" s="229">
        <v>0</v>
      </c>
      <c r="Y82" s="275"/>
      <c r="Z82" s="229">
        <v>0</v>
      </c>
      <c r="AA82" s="229"/>
      <c r="AB82" s="229">
        <v>0</v>
      </c>
      <c r="AC82" s="229">
        <v>0</v>
      </c>
    </row>
    <row r="83" spans="1:29" s="222" customFormat="1" x14ac:dyDescent="0.25">
      <c r="A83" s="230" t="s">
        <v>605</v>
      </c>
      <c r="B83" s="231" t="s">
        <v>577</v>
      </c>
      <c r="C83" s="274"/>
      <c r="D83" s="275"/>
      <c r="E83" s="276"/>
      <c r="F83" s="276"/>
      <c r="G83" s="229">
        <v>0</v>
      </c>
      <c r="H83" s="229">
        <v>0</v>
      </c>
      <c r="I83" s="276"/>
      <c r="J83" s="229">
        <v>0</v>
      </c>
      <c r="K83" s="229"/>
      <c r="L83" s="229">
        <v>0</v>
      </c>
      <c r="M83" s="275"/>
      <c r="N83" s="229">
        <v>0</v>
      </c>
      <c r="O83" s="229"/>
      <c r="P83" s="229">
        <v>0</v>
      </c>
      <c r="Q83" s="275"/>
      <c r="R83" s="229">
        <v>0</v>
      </c>
      <c r="S83" s="229"/>
      <c r="T83" s="229">
        <v>0</v>
      </c>
      <c r="U83" s="275"/>
      <c r="V83" s="229">
        <v>0</v>
      </c>
      <c r="W83" s="229"/>
      <c r="X83" s="229">
        <v>0</v>
      </c>
      <c r="Y83" s="275"/>
      <c r="Z83" s="229">
        <v>0</v>
      </c>
      <c r="AA83" s="229"/>
      <c r="AB83" s="229">
        <v>0</v>
      </c>
      <c r="AC83" s="229">
        <v>0</v>
      </c>
    </row>
    <row r="84" spans="1:29" s="222" customFormat="1" x14ac:dyDescent="0.25">
      <c r="A84" s="230" t="s">
        <v>606</v>
      </c>
      <c r="B84" s="231" t="s">
        <v>579</v>
      </c>
      <c r="C84" s="274"/>
      <c r="D84" s="275"/>
      <c r="E84" s="276"/>
      <c r="F84" s="276"/>
      <c r="G84" s="229">
        <v>0</v>
      </c>
      <c r="H84" s="229">
        <v>0</v>
      </c>
      <c r="I84" s="276"/>
      <c r="J84" s="229">
        <v>0</v>
      </c>
      <c r="K84" s="229"/>
      <c r="L84" s="229">
        <v>0</v>
      </c>
      <c r="M84" s="275"/>
      <c r="N84" s="229">
        <v>0</v>
      </c>
      <c r="O84" s="229"/>
      <c r="P84" s="229">
        <v>0</v>
      </c>
      <c r="Q84" s="275"/>
      <c r="R84" s="229">
        <v>0</v>
      </c>
      <c r="S84" s="229"/>
      <c r="T84" s="229">
        <v>0</v>
      </c>
      <c r="U84" s="275"/>
      <c r="V84" s="229">
        <v>0</v>
      </c>
      <c r="W84" s="229"/>
      <c r="X84" s="229">
        <v>0</v>
      </c>
      <c r="Y84" s="275"/>
      <c r="Z84" s="229">
        <v>0</v>
      </c>
      <c r="AA84" s="229"/>
      <c r="AB84" s="229">
        <v>0</v>
      </c>
      <c r="AC84" s="229">
        <v>0</v>
      </c>
    </row>
    <row r="85" spans="1:29" s="222" customFormat="1" x14ac:dyDescent="0.25">
      <c r="A85" s="230" t="s">
        <v>607</v>
      </c>
      <c r="B85" s="231" t="s">
        <v>581</v>
      </c>
      <c r="C85" s="274"/>
      <c r="D85" s="275"/>
      <c r="E85" s="276"/>
      <c r="F85" s="276"/>
      <c r="G85" s="229">
        <v>0</v>
      </c>
      <c r="H85" s="229">
        <v>0</v>
      </c>
      <c r="I85" s="276"/>
      <c r="J85" s="229">
        <v>0</v>
      </c>
      <c r="K85" s="229"/>
      <c r="L85" s="229">
        <v>0</v>
      </c>
      <c r="M85" s="275"/>
      <c r="N85" s="229">
        <v>0</v>
      </c>
      <c r="O85" s="229"/>
      <c r="P85" s="229">
        <v>0</v>
      </c>
      <c r="Q85" s="275"/>
      <c r="R85" s="229">
        <v>0</v>
      </c>
      <c r="S85" s="229"/>
      <c r="T85" s="229">
        <v>0</v>
      </c>
      <c r="U85" s="275"/>
      <c r="V85" s="229">
        <v>0</v>
      </c>
      <c r="W85" s="229"/>
      <c r="X85" s="229">
        <v>0</v>
      </c>
      <c r="Y85" s="275"/>
      <c r="Z85" s="229">
        <v>0</v>
      </c>
      <c r="AA85" s="229"/>
      <c r="AB85" s="229">
        <v>0</v>
      </c>
      <c r="AC85" s="229">
        <v>0</v>
      </c>
    </row>
    <row r="86" spans="1:29" s="222" customFormat="1" x14ac:dyDescent="0.25">
      <c r="A86" s="230" t="s">
        <v>608</v>
      </c>
      <c r="B86" s="231" t="s">
        <v>583</v>
      </c>
      <c r="C86" s="277"/>
      <c r="D86" s="275"/>
      <c r="E86" s="276"/>
      <c r="F86" s="276"/>
      <c r="G86" s="229">
        <v>0</v>
      </c>
      <c r="H86" s="229">
        <v>0</v>
      </c>
      <c r="I86" s="276"/>
      <c r="J86" s="229">
        <v>0</v>
      </c>
      <c r="K86" s="229"/>
      <c r="L86" s="229">
        <v>0</v>
      </c>
      <c r="M86" s="275"/>
      <c r="N86" s="229">
        <v>0</v>
      </c>
      <c r="O86" s="229"/>
      <c r="P86" s="229">
        <v>0</v>
      </c>
      <c r="Q86" s="275"/>
      <c r="R86" s="229">
        <v>0</v>
      </c>
      <c r="S86" s="229"/>
      <c r="T86" s="229">
        <v>0</v>
      </c>
      <c r="U86" s="275"/>
      <c r="V86" s="229">
        <v>0</v>
      </c>
      <c r="W86" s="229"/>
      <c r="X86" s="229">
        <v>0</v>
      </c>
      <c r="Y86" s="275"/>
      <c r="Z86" s="229">
        <v>0</v>
      </c>
      <c r="AA86" s="229"/>
      <c r="AB86" s="229">
        <v>0</v>
      </c>
      <c r="AC86" s="22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U15"/>
    <mergeCell ref="A20:A22"/>
    <mergeCell ref="E20:F21"/>
    <mergeCell ref="A18:U18"/>
    <mergeCell ref="G20:G22"/>
    <mergeCell ref="L20:O20"/>
    <mergeCell ref="H20:K20"/>
    <mergeCell ref="C20:D21"/>
    <mergeCell ref="A16:U16"/>
    <mergeCell ref="H21:I21"/>
    <mergeCell ref="J21:K21"/>
    <mergeCell ref="L21:M21"/>
    <mergeCell ref="N21:O21"/>
    <mergeCell ref="B20:B22"/>
    <mergeCell ref="P20:S20"/>
    <mergeCell ref="P21:Q21"/>
    <mergeCell ref="A14:Y14"/>
    <mergeCell ref="A4:U4"/>
    <mergeCell ref="A12:U12"/>
    <mergeCell ref="A9:U9"/>
    <mergeCell ref="A11:U11"/>
    <mergeCell ref="A8:U8"/>
    <mergeCell ref="A6:U6"/>
    <mergeCell ref="R21:S21"/>
    <mergeCell ref="AB20:AC21"/>
    <mergeCell ref="X21:Y21"/>
    <mergeCell ref="Z21:AA21"/>
    <mergeCell ref="X20:AA20"/>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4" zoomScale="85" zoomScaleSheetLayoutView="85" workbookViewId="0">
      <selection activeCell="D22" sqref="D22:D24"/>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4" t="str">
        <f>'1. паспорт местоположение'!A12:C12</f>
        <v>I_PK.2000.03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27" t="s">
        <v>53</v>
      </c>
      <c r="B22" s="444" t="s">
        <v>25</v>
      </c>
      <c r="C22" s="427" t="s">
        <v>52</v>
      </c>
      <c r="D22" s="427" t="s">
        <v>51</v>
      </c>
      <c r="E22" s="447" t="s">
        <v>540</v>
      </c>
      <c r="F22" s="448"/>
      <c r="G22" s="448"/>
      <c r="H22" s="448"/>
      <c r="I22" s="448"/>
      <c r="J22" s="448"/>
      <c r="K22" s="448"/>
      <c r="L22" s="449"/>
      <c r="M22" s="427" t="s">
        <v>50</v>
      </c>
      <c r="N22" s="427" t="s">
        <v>49</v>
      </c>
      <c r="O22" s="427" t="s">
        <v>48</v>
      </c>
      <c r="P22" s="426" t="s">
        <v>266</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2" customFormat="1" ht="64.5" customHeight="1" x14ac:dyDescent="0.25">
      <c r="A23" s="443"/>
      <c r="B23" s="445"/>
      <c r="C23" s="443"/>
      <c r="D23" s="443"/>
      <c r="E23" s="433" t="s">
        <v>24</v>
      </c>
      <c r="F23" s="435" t="s">
        <v>140</v>
      </c>
      <c r="G23" s="435" t="s">
        <v>139</v>
      </c>
      <c r="H23" s="435" t="s">
        <v>138</v>
      </c>
      <c r="I23" s="437" t="s">
        <v>450</v>
      </c>
      <c r="J23" s="437" t="s">
        <v>451</v>
      </c>
      <c r="K23" s="437" t="s">
        <v>452</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8" t="s">
        <v>14</v>
      </c>
      <c r="AG24" s="238" t="s">
        <v>13</v>
      </c>
      <c r="AH24" s="169" t="s">
        <v>3</v>
      </c>
      <c r="AI24" s="169" t="s">
        <v>12</v>
      </c>
      <c r="AJ24" s="428"/>
      <c r="AK24" s="428"/>
      <c r="AL24" s="428"/>
      <c r="AM24" s="428"/>
      <c r="AN24" s="428"/>
      <c r="AO24" s="428"/>
      <c r="AP24" s="428"/>
      <c r="AQ24" s="432"/>
      <c r="AR24" s="426"/>
      <c r="AS24" s="426"/>
      <c r="AT24" s="426"/>
      <c r="AU24" s="426"/>
      <c r="AV24" s="430"/>
      <c r="AW24" s="22">
        <f>SUM(AW26:AW31)</f>
        <v>3.278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60" x14ac:dyDescent="0.25">
      <c r="A26" s="255" t="s">
        <v>614</v>
      </c>
      <c r="B26" s="256" t="s">
        <v>664</v>
      </c>
      <c r="C26" s="256" t="s">
        <v>615</v>
      </c>
      <c r="D26" s="257" t="s">
        <v>616</v>
      </c>
      <c r="E26" s="258">
        <v>3</v>
      </c>
      <c r="F26" s="258" t="s">
        <v>394</v>
      </c>
      <c r="G26" s="258" t="s">
        <v>394</v>
      </c>
      <c r="H26" s="258" t="s">
        <v>394</v>
      </c>
      <c r="I26" s="258" t="s">
        <v>394</v>
      </c>
      <c r="J26" s="258" t="s">
        <v>394</v>
      </c>
      <c r="K26" s="258" t="s">
        <v>394</v>
      </c>
      <c r="L26" s="258" t="s">
        <v>394</v>
      </c>
      <c r="M26" s="256" t="s">
        <v>646</v>
      </c>
      <c r="N26" s="259" t="s">
        <v>649</v>
      </c>
      <c r="O26" s="256" t="s">
        <v>664</v>
      </c>
      <c r="P26" s="260">
        <v>4378</v>
      </c>
      <c r="Q26" s="256" t="s">
        <v>559</v>
      </c>
      <c r="R26" s="260">
        <v>4378</v>
      </c>
      <c r="S26" s="256" t="s">
        <v>617</v>
      </c>
      <c r="T26" s="256" t="s">
        <v>617</v>
      </c>
      <c r="U26" s="256">
        <v>5</v>
      </c>
      <c r="V26" s="256">
        <v>5</v>
      </c>
      <c r="W26" s="256" t="s">
        <v>618</v>
      </c>
      <c r="X26" s="261">
        <v>3635</v>
      </c>
      <c r="Y26" s="262"/>
      <c r="Z26" s="256">
        <v>1</v>
      </c>
      <c r="AA26" s="260">
        <v>2694</v>
      </c>
      <c r="AB26" s="260">
        <v>2694</v>
      </c>
      <c r="AC26" s="256" t="s">
        <v>618</v>
      </c>
      <c r="AD26" s="260">
        <v>3179</v>
      </c>
      <c r="AE26" s="260">
        <v>3179</v>
      </c>
      <c r="AF26" s="257" t="s">
        <v>619</v>
      </c>
      <c r="AG26" s="256" t="s">
        <v>620</v>
      </c>
      <c r="AH26" s="256" t="s">
        <v>621</v>
      </c>
      <c r="AI26" s="256" t="s">
        <v>621</v>
      </c>
      <c r="AJ26" s="256" t="s">
        <v>622</v>
      </c>
      <c r="AK26" s="256" t="s">
        <v>623</v>
      </c>
      <c r="AL26" s="262"/>
      <c r="AM26" s="262"/>
      <c r="AN26" s="263"/>
      <c r="AO26" s="262"/>
      <c r="AP26" s="256" t="s">
        <v>624</v>
      </c>
      <c r="AQ26" s="256" t="s">
        <v>625</v>
      </c>
      <c r="AR26" s="256" t="s">
        <v>624</v>
      </c>
      <c r="AS26" s="256" t="s">
        <v>625</v>
      </c>
      <c r="AT26" s="256" t="s">
        <v>626</v>
      </c>
      <c r="AU26" s="262"/>
      <c r="AV26" s="262"/>
      <c r="AW26" s="270">
        <v>3.1789999999999998</v>
      </c>
    </row>
    <row r="27" spans="1:49" s="270"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6" t="s">
        <v>627</v>
      </c>
      <c r="X27" s="261">
        <v>3741</v>
      </c>
      <c r="Y27" s="242"/>
      <c r="Z27" s="256"/>
      <c r="AA27" s="260">
        <v>3383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9" s="270"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6" t="s">
        <v>628</v>
      </c>
      <c r="X28" s="261">
        <v>3687</v>
      </c>
      <c r="Y28" s="242"/>
      <c r="Z28" s="256"/>
      <c r="AA28" s="260">
        <v>2712</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9" s="270"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6" t="s">
        <v>629</v>
      </c>
      <c r="X29" s="261">
        <v>4318</v>
      </c>
      <c r="Y29" s="242"/>
      <c r="Z29" s="256"/>
      <c r="AA29" s="260">
        <v>4318</v>
      </c>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9" s="270"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6" t="s">
        <v>630</v>
      </c>
      <c r="X30" s="261">
        <v>4373</v>
      </c>
      <c r="Y30" s="242"/>
      <c r="Z30" s="256"/>
      <c r="AA30" s="260">
        <v>4373</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9" s="270" customFormat="1" ht="60" x14ac:dyDescent="0.25">
      <c r="A31" s="242">
        <v>1</v>
      </c>
      <c r="B31" s="256" t="s">
        <v>664</v>
      </c>
      <c r="C31" s="265" t="s">
        <v>615</v>
      </c>
      <c r="D31" s="264" t="s">
        <v>631</v>
      </c>
      <c r="E31" s="242">
        <v>4</v>
      </c>
      <c r="F31" s="258" t="s">
        <v>394</v>
      </c>
      <c r="G31" s="258" t="s">
        <v>394</v>
      </c>
      <c r="H31" s="258" t="s">
        <v>394</v>
      </c>
      <c r="I31" s="258" t="s">
        <v>394</v>
      </c>
      <c r="J31" s="258" t="s">
        <v>394</v>
      </c>
      <c r="K31" s="258" t="s">
        <v>394</v>
      </c>
      <c r="L31" s="258" t="s">
        <v>394</v>
      </c>
      <c r="M31" s="256" t="s">
        <v>646</v>
      </c>
      <c r="N31" s="265" t="s">
        <v>632</v>
      </c>
      <c r="O31" s="256" t="s">
        <v>664</v>
      </c>
      <c r="P31" s="266">
        <v>0</v>
      </c>
      <c r="Q31" s="256" t="s">
        <v>559</v>
      </c>
      <c r="R31" s="267">
        <v>99</v>
      </c>
      <c r="S31" s="268" t="s">
        <v>633</v>
      </c>
      <c r="T31" s="268" t="s">
        <v>633</v>
      </c>
      <c r="U31" s="266">
        <v>3</v>
      </c>
      <c r="V31" s="266">
        <v>3</v>
      </c>
      <c r="W31" s="268" t="s">
        <v>634</v>
      </c>
      <c r="X31" s="267">
        <v>84</v>
      </c>
      <c r="Y31" s="242"/>
      <c r="Z31" s="242"/>
      <c r="AA31" s="242"/>
      <c r="AB31" s="267">
        <v>84</v>
      </c>
      <c r="AC31" s="268" t="s">
        <v>634</v>
      </c>
      <c r="AD31" s="267">
        <v>99</v>
      </c>
      <c r="AE31" s="267">
        <v>99</v>
      </c>
      <c r="AF31" s="242"/>
      <c r="AG31" s="242"/>
      <c r="AH31" s="264" t="s">
        <v>635</v>
      </c>
      <c r="AI31" s="264" t="s">
        <v>635</v>
      </c>
      <c r="AJ31" s="264" t="s">
        <v>636</v>
      </c>
      <c r="AK31" s="264" t="s">
        <v>637</v>
      </c>
      <c r="AL31" s="242"/>
      <c r="AM31" s="242"/>
      <c r="AN31" s="242"/>
      <c r="AO31" s="242"/>
      <c r="AP31" s="264"/>
      <c r="AQ31" s="264" t="s">
        <v>638</v>
      </c>
      <c r="AR31" s="264"/>
      <c r="AS31" s="264" t="s">
        <v>639</v>
      </c>
      <c r="AT31" s="269" t="s">
        <v>640</v>
      </c>
      <c r="AU31" s="242"/>
      <c r="AV31" s="242"/>
      <c r="AW31" s="270">
        <v>9.9000000000000005E-2</v>
      </c>
    </row>
    <row r="32" spans="1:49" s="270"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56" t="s">
        <v>641</v>
      </c>
      <c r="X32" s="267">
        <v>88</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70"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56" t="s">
        <v>642</v>
      </c>
      <c r="X33" s="267">
        <v>88</v>
      </c>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view="pageBreakPreview" zoomScale="90" zoomScaleNormal="90" zoomScaleSheetLayoutView="90" workbookViewId="0"/>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57" t="str">
        <f>'1. паспорт местоположение'!A5:C5</f>
        <v>Год раскрытия информации: 2023 год</v>
      </c>
      <c r="B5" s="457"/>
      <c r="C5" s="70"/>
      <c r="D5" s="70"/>
      <c r="E5" s="70"/>
      <c r="F5" s="70"/>
      <c r="G5" s="70"/>
      <c r="H5" s="70"/>
    </row>
    <row r="6" spans="1:8" ht="18.75" x14ac:dyDescent="0.3">
      <c r="A6" s="239"/>
      <c r="B6" s="239"/>
      <c r="C6" s="239"/>
      <c r="D6" s="239"/>
      <c r="E6" s="239"/>
      <c r="F6" s="239"/>
      <c r="G6" s="239"/>
      <c r="H6" s="239"/>
    </row>
    <row r="7" spans="1:8" ht="18.75" x14ac:dyDescent="0.25">
      <c r="A7" s="287" t="s">
        <v>10</v>
      </c>
      <c r="B7" s="287"/>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84" t="s">
        <v>9</v>
      </c>
      <c r="B10" s="284"/>
      <c r="C10" s="176"/>
      <c r="D10" s="176"/>
      <c r="E10" s="176"/>
      <c r="F10" s="176"/>
      <c r="G10" s="176"/>
      <c r="H10" s="176"/>
    </row>
    <row r="11" spans="1:8" ht="18.75" x14ac:dyDescent="0.25">
      <c r="A11" s="174"/>
      <c r="B11" s="174"/>
      <c r="C11" s="213"/>
      <c r="D11" s="213"/>
      <c r="E11" s="174"/>
      <c r="F11" s="174"/>
      <c r="G11" s="174"/>
      <c r="H11" s="174"/>
    </row>
    <row r="12" spans="1:8" ht="30.75" customHeight="1" x14ac:dyDescent="0.25">
      <c r="A12" s="294" t="str">
        <f>'1. паспорт местоположение'!A12:C12</f>
        <v>I_PK.2000.03</v>
      </c>
      <c r="B12" s="294"/>
      <c r="C12" s="214"/>
      <c r="D12" s="214"/>
      <c r="E12" s="175"/>
      <c r="F12" s="175"/>
      <c r="G12" s="175"/>
      <c r="H12" s="175"/>
    </row>
    <row r="13" spans="1:8" x14ac:dyDescent="0.25">
      <c r="A13" s="284" t="s">
        <v>8</v>
      </c>
      <c r="B13" s="284"/>
      <c r="C13" s="29"/>
      <c r="D13" s="29"/>
      <c r="E13" s="176"/>
      <c r="F13" s="176"/>
      <c r="G13" s="176"/>
      <c r="H13" s="176"/>
    </row>
    <row r="14" spans="1:8" ht="18.75" x14ac:dyDescent="0.25">
      <c r="A14" s="11"/>
      <c r="B14" s="11"/>
      <c r="C14" s="215"/>
      <c r="D14" s="11"/>
      <c r="E14" s="11"/>
      <c r="F14" s="11"/>
      <c r="G14" s="11"/>
      <c r="H14" s="11"/>
    </row>
    <row r="15" spans="1:8" ht="140.25" customHeight="1" x14ac:dyDescent="0.25">
      <c r="A15" s="291" t="s">
        <v>564</v>
      </c>
      <c r="B15" s="291"/>
      <c r="C15" s="215"/>
      <c r="D15" s="214"/>
      <c r="E15" s="175"/>
      <c r="F15" s="175"/>
      <c r="G15" s="175"/>
      <c r="H15" s="175"/>
    </row>
    <row r="16" spans="1:8" x14ac:dyDescent="0.25">
      <c r="A16" s="284" t="s">
        <v>7</v>
      </c>
      <c r="B16" s="284"/>
      <c r="C16" s="215"/>
      <c r="D16" s="29"/>
      <c r="E16" s="176"/>
      <c r="F16" s="176"/>
      <c r="G16" s="176"/>
      <c r="H16" s="176"/>
    </row>
    <row r="17" spans="1:4" x14ac:dyDescent="0.25">
      <c r="B17" s="146"/>
      <c r="C17" s="216"/>
      <c r="D17" s="216"/>
    </row>
    <row r="18" spans="1:4" ht="33.75" customHeight="1" x14ac:dyDescent="0.25">
      <c r="A18" s="451" t="s">
        <v>530</v>
      </c>
      <c r="B18" s="452"/>
      <c r="C18" s="216"/>
      <c r="D18" s="216"/>
    </row>
    <row r="19" spans="1:4" x14ac:dyDescent="0.25">
      <c r="B19" s="43"/>
      <c r="C19" s="216"/>
      <c r="D19" s="216"/>
    </row>
    <row r="20" spans="1:4" ht="16.5" thickBot="1" x14ac:dyDescent="0.3">
      <c r="B20" s="147"/>
      <c r="C20" s="216"/>
      <c r="D20" s="216"/>
    </row>
    <row r="21" spans="1:4" ht="191.25" customHeight="1" thickBot="1" x14ac:dyDescent="0.3">
      <c r="A21" s="243" t="s">
        <v>401</v>
      </c>
      <c r="B21" s="244"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6"/>
      <c r="D21" s="216"/>
    </row>
    <row r="22" spans="1:4" ht="27.75" customHeight="1" thickBot="1" x14ac:dyDescent="0.3">
      <c r="A22" s="243" t="s">
        <v>402</v>
      </c>
      <c r="B22" s="244" t="s">
        <v>563</v>
      </c>
      <c r="C22" s="216"/>
      <c r="D22" s="216"/>
    </row>
    <row r="23" spans="1:4" ht="22.5" customHeight="1" thickBot="1" x14ac:dyDescent="0.3">
      <c r="A23" s="243" t="s">
        <v>367</v>
      </c>
      <c r="B23" s="245" t="s">
        <v>555</v>
      </c>
      <c r="C23" s="215"/>
      <c r="D23" s="217"/>
    </row>
    <row r="24" spans="1:4" ht="24.75" customHeight="1" thickBot="1" x14ac:dyDescent="0.3">
      <c r="A24" s="243" t="s">
        <v>403</v>
      </c>
      <c r="B24" s="245" t="s">
        <v>662</v>
      </c>
      <c r="C24" s="215"/>
      <c r="D24" s="217"/>
    </row>
    <row r="25" spans="1:4" ht="28.5" customHeight="1" thickBot="1" x14ac:dyDescent="0.3">
      <c r="A25" s="148" t="s">
        <v>404</v>
      </c>
      <c r="B25" s="244" t="s">
        <v>651</v>
      </c>
      <c r="C25" s="215"/>
      <c r="D25" s="217"/>
    </row>
    <row r="26" spans="1:4" ht="37.5" customHeight="1" thickBot="1" x14ac:dyDescent="0.3">
      <c r="A26" s="149" t="s">
        <v>405</v>
      </c>
      <c r="B26" s="211" t="str">
        <f>'3.3 паспорт описание'!C30</f>
        <v>И</v>
      </c>
      <c r="C26" s="215"/>
      <c r="D26" s="217"/>
    </row>
    <row r="27" spans="1:4" ht="29.25" thickBot="1" x14ac:dyDescent="0.3">
      <c r="A27" s="157" t="s">
        <v>610</v>
      </c>
      <c r="B27" s="279">
        <v>18.834</v>
      </c>
      <c r="C27" s="216"/>
      <c r="D27" s="217"/>
    </row>
    <row r="28" spans="1:4" ht="16.5" thickBot="1" x14ac:dyDescent="0.3">
      <c r="A28" s="152" t="s">
        <v>406</v>
      </c>
      <c r="B28" s="212" t="s">
        <v>559</v>
      </c>
      <c r="C28" s="216"/>
      <c r="D28" s="216"/>
    </row>
    <row r="29" spans="1:4" ht="29.25" thickBot="1" x14ac:dyDescent="0.3">
      <c r="A29" s="158" t="s">
        <v>407</v>
      </c>
      <c r="B29" s="278">
        <f>B30</f>
        <v>3.2783196600000002</v>
      </c>
      <c r="C29" s="216"/>
      <c r="D29" s="216"/>
    </row>
    <row r="30" spans="1:4" ht="29.25" thickBot="1" x14ac:dyDescent="0.3">
      <c r="A30" s="158" t="s">
        <v>408</v>
      </c>
      <c r="B30" s="278">
        <f>B38+B43</f>
        <v>3.2783196600000002</v>
      </c>
      <c r="C30" s="216"/>
      <c r="D30" s="216"/>
    </row>
    <row r="31" spans="1:4" ht="16.5" thickBot="1" x14ac:dyDescent="0.3">
      <c r="A31" s="152" t="s">
        <v>409</v>
      </c>
      <c r="B31" s="212"/>
      <c r="C31" s="216"/>
      <c r="D31" s="216"/>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643</v>
      </c>
      <c r="B37" s="152" t="s">
        <v>644</v>
      </c>
    </row>
    <row r="38" spans="1:2" ht="16.5" thickBot="1" x14ac:dyDescent="0.3">
      <c r="A38" s="152" t="s">
        <v>411</v>
      </c>
      <c r="B38" s="246">
        <v>9.9399660000000001E-2</v>
      </c>
    </row>
    <row r="39" spans="1:2" ht="16.5" thickBot="1" x14ac:dyDescent="0.3">
      <c r="A39" s="152" t="s">
        <v>412</v>
      </c>
      <c r="B39" s="247">
        <f>B38/B27</f>
        <v>5.2776712328767121E-3</v>
      </c>
    </row>
    <row r="40" spans="1:2" ht="16.5" thickBot="1" x14ac:dyDescent="0.3">
      <c r="A40" s="152" t="s">
        <v>413</v>
      </c>
      <c r="B40" s="246">
        <v>9.9399660000000001E-2</v>
      </c>
    </row>
    <row r="41" spans="1:2" ht="16.5" thickBot="1" x14ac:dyDescent="0.3">
      <c r="A41" s="152" t="s">
        <v>414</v>
      </c>
      <c r="B41" s="248">
        <v>8.4237000000000006E-2</v>
      </c>
    </row>
    <row r="42" spans="1:2" ht="43.5" thickBot="1" x14ac:dyDescent="0.3">
      <c r="A42" s="158" t="s">
        <v>647</v>
      </c>
      <c r="B42" s="152" t="s">
        <v>645</v>
      </c>
    </row>
    <row r="43" spans="1:2" ht="16.5" thickBot="1" x14ac:dyDescent="0.3">
      <c r="A43" s="152" t="s">
        <v>411</v>
      </c>
      <c r="B43" s="246">
        <v>3.1789200000000002</v>
      </c>
    </row>
    <row r="44" spans="1:2" ht="16.5" thickBot="1" x14ac:dyDescent="0.3">
      <c r="A44" s="152" t="s">
        <v>412</v>
      </c>
      <c r="B44" s="247">
        <f>B43/B27</f>
        <v>0.16878623765530426</v>
      </c>
    </row>
    <row r="45" spans="1:2" ht="16.5" thickBot="1" x14ac:dyDescent="0.3">
      <c r="A45" s="152" t="s">
        <v>413</v>
      </c>
      <c r="B45" s="246">
        <v>3.1789200000000002</v>
      </c>
    </row>
    <row r="46" spans="1:2" ht="16.5" thickBot="1" x14ac:dyDescent="0.3">
      <c r="A46" s="152" t="s">
        <v>414</v>
      </c>
      <c r="B46" s="248">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49">
        <f>B58/B27</f>
        <v>0.27790166719762133</v>
      </c>
    </row>
    <row r="58" spans="1:4" ht="16.5" thickBot="1" x14ac:dyDescent="0.3">
      <c r="A58" s="148" t="s">
        <v>421</v>
      </c>
      <c r="B58" s="160">
        <v>5.234</v>
      </c>
    </row>
    <row r="59" spans="1:4" ht="16.5" thickBot="1" x14ac:dyDescent="0.3">
      <c r="A59" s="148" t="s">
        <v>422</v>
      </c>
      <c r="B59" s="249">
        <f>B60/B27</f>
        <v>0.23547839014548155</v>
      </c>
    </row>
    <row r="60" spans="1:4" ht="16.5" thickBot="1" x14ac:dyDescent="0.3">
      <c r="A60" s="149" t="s">
        <v>423</v>
      </c>
      <c r="B60" s="150">
        <v>4.4349999999999996</v>
      </c>
    </row>
    <row r="61" spans="1:4" ht="15.75" customHeight="1" thickBot="1" x14ac:dyDescent="0.3">
      <c r="A61" s="151" t="s">
        <v>424</v>
      </c>
      <c r="B61" s="153" t="s">
        <v>425</v>
      </c>
      <c r="C61" s="453"/>
      <c r="D61" s="204"/>
    </row>
    <row r="62" spans="1:4" ht="16.5" thickBot="1" x14ac:dyDescent="0.3">
      <c r="A62" s="155" t="s">
        <v>426</v>
      </c>
      <c r="B62" s="250" t="s">
        <v>652</v>
      </c>
      <c r="C62" s="453"/>
      <c r="D62" s="204"/>
    </row>
    <row r="63" spans="1:4" ht="23.25" customHeight="1" x14ac:dyDescent="0.25">
      <c r="A63" s="155" t="s">
        <v>427</v>
      </c>
      <c r="B63" s="155"/>
      <c r="C63" s="453"/>
      <c r="D63" s="204"/>
    </row>
    <row r="64" spans="1:4" x14ac:dyDescent="0.25">
      <c r="A64" s="155" t="s">
        <v>428</v>
      </c>
      <c r="B64" s="155"/>
      <c r="C64" s="453"/>
      <c r="D64" s="204"/>
    </row>
    <row r="65" spans="1:4" x14ac:dyDescent="0.25">
      <c r="A65" s="155" t="s">
        <v>429</v>
      </c>
      <c r="B65" s="155"/>
      <c r="C65" s="453"/>
      <c r="D65" s="144"/>
    </row>
    <row r="66" spans="1:4" ht="16.5" thickBot="1" x14ac:dyDescent="0.3">
      <c r="A66" s="156" t="s">
        <v>430</v>
      </c>
      <c r="B66" s="254" t="s">
        <v>648</v>
      </c>
      <c r="C66" s="453"/>
      <c r="D66" s="144"/>
    </row>
    <row r="67" spans="1:4" ht="30.75" thickBot="1" x14ac:dyDescent="0.3">
      <c r="A67" s="153" t="s">
        <v>431</v>
      </c>
      <c r="B67" s="154" t="s">
        <v>549</v>
      </c>
    </row>
    <row r="68" spans="1:4" ht="29.25" thickBot="1" x14ac:dyDescent="0.3">
      <c r="A68" s="148" t="s">
        <v>432</v>
      </c>
      <c r="B68" s="154" t="s">
        <v>549</v>
      </c>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16.5" thickBot="1" x14ac:dyDescent="0.3">
      <c r="A72" s="251" t="s">
        <v>435</v>
      </c>
      <c r="B72" s="240"/>
    </row>
    <row r="73" spans="1:4" ht="16.5" thickBot="1" x14ac:dyDescent="0.3">
      <c r="A73" s="148" t="s">
        <v>436</v>
      </c>
      <c r="B73" s="160" t="s">
        <v>665</v>
      </c>
    </row>
    <row r="74" spans="1:4" ht="16.5" thickBot="1" x14ac:dyDescent="0.3">
      <c r="A74" s="155" t="s">
        <v>437</v>
      </c>
      <c r="B74" s="162"/>
    </row>
    <row r="75" spans="1:4" ht="16.5" thickBot="1" x14ac:dyDescent="0.3">
      <c r="A75" s="155" t="s">
        <v>438</v>
      </c>
      <c r="B75" s="162"/>
    </row>
    <row r="76" spans="1:4" ht="16.5" thickBot="1" x14ac:dyDescent="0.3">
      <c r="A76" s="155" t="s">
        <v>439</v>
      </c>
      <c r="B76" s="162"/>
    </row>
    <row r="77" spans="1:4" ht="29.25" thickBot="1" x14ac:dyDescent="0.3">
      <c r="A77" s="252" t="s">
        <v>440</v>
      </c>
      <c r="B77" s="161" t="s">
        <v>550</v>
      </c>
    </row>
    <row r="78" spans="1:4" ht="28.5" x14ac:dyDescent="0.25">
      <c r="A78" s="151" t="s">
        <v>441</v>
      </c>
      <c r="B78" s="454" t="s">
        <v>551</v>
      </c>
    </row>
    <row r="79" spans="1:4" x14ac:dyDescent="0.25">
      <c r="A79" s="155" t="s">
        <v>442</v>
      </c>
      <c r="B79" s="455"/>
    </row>
    <row r="80" spans="1:4" x14ac:dyDescent="0.25">
      <c r="A80" s="155" t="s">
        <v>443</v>
      </c>
      <c r="B80" s="455"/>
    </row>
    <row r="81" spans="1:2" x14ac:dyDescent="0.25">
      <c r="A81" s="155" t="s">
        <v>444</v>
      </c>
      <c r="B81" s="455"/>
    </row>
    <row r="82" spans="1:2" x14ac:dyDescent="0.25">
      <c r="A82" s="155" t="s">
        <v>445</v>
      </c>
      <c r="B82" s="455"/>
    </row>
    <row r="83" spans="1:2" ht="16.5" thickBot="1" x14ac:dyDescent="0.3">
      <c r="A83" s="253" t="s">
        <v>446</v>
      </c>
      <c r="B83" s="456"/>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2016-12-19T07:28:23Z</cp:lastPrinted>
  <dcterms:created xsi:type="dcterms:W3CDTF">2015-08-16T15:31:05Z</dcterms:created>
  <dcterms:modified xsi:type="dcterms:W3CDTF">2023-04-21T10:16:37Z</dcterms:modified>
</cp:coreProperties>
</file>